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2202"/>
  <workbookPr autoCompressPictures="0"/>
  <bookViews>
    <workbookView xWindow="880" yWindow="880" windowWidth="24720" windowHeight="13700" tabRatio="784" firstSheet="1" activeTab="4"/>
  </bookViews>
  <sheets>
    <sheet name="General Instructions " sheetId="16" r:id="rId1"/>
    <sheet name=" Company Details" sheetId="2" r:id="rId2"/>
    <sheet name="Customer History" sheetId="3" r:id="rId3"/>
    <sheet name="Committed Capacity" sheetId="17" r:id="rId4"/>
    <sheet name="Lead Times" sheetId="22" r:id="rId5"/>
    <sheet name="National Registration" sheetId="18" r:id="rId6"/>
    <sheet name="Licensed Countries" sheetId="20" r:id="rId7"/>
    <sheet name="Additional Information" sheetId="5" r:id="rId8"/>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E41" i="17" l="1"/>
  <c r="F41" i="17"/>
  <c r="O41" i="17"/>
  <c r="P41" i="17"/>
  <c r="U41" i="17"/>
  <c r="V41" i="17"/>
  <c r="AA41" i="17"/>
  <c r="AB41" i="17"/>
  <c r="AN41" i="17"/>
  <c r="AM41" i="17"/>
  <c r="AH41" i="17"/>
  <c r="AG41" i="17"/>
  <c r="AN28" i="17"/>
  <c r="AH28" i="17"/>
  <c r="AG28" i="17"/>
  <c r="AB28" i="17"/>
  <c r="AA28" i="17"/>
  <c r="V28" i="17"/>
  <c r="U28" i="17"/>
  <c r="P28" i="17"/>
  <c r="O28" i="17"/>
  <c r="F28" i="17"/>
  <c r="E28" i="17"/>
  <c r="AM28" i="17"/>
  <c r="AG70" i="20"/>
  <c r="AF70" i="20"/>
  <c r="AE70" i="20"/>
  <c r="AD70" i="20"/>
  <c r="AC70" i="20"/>
  <c r="AB70" i="20"/>
  <c r="AA70" i="20"/>
  <c r="Z70" i="20"/>
  <c r="Y70" i="20"/>
  <c r="X70" i="20"/>
  <c r="W70" i="20"/>
  <c r="V70" i="20"/>
  <c r="U70" i="20"/>
  <c r="T70" i="20"/>
  <c r="S70" i="20"/>
  <c r="R70" i="20"/>
  <c r="Q70" i="20"/>
  <c r="P70" i="20"/>
  <c r="O70" i="20"/>
  <c r="N70" i="20"/>
  <c r="M70" i="20"/>
  <c r="L70" i="20"/>
  <c r="K70" i="20"/>
  <c r="J70" i="20"/>
  <c r="I70" i="20"/>
  <c r="H70" i="20"/>
  <c r="G70" i="20"/>
  <c r="F70" i="20"/>
  <c r="E70" i="20"/>
  <c r="D70" i="20"/>
  <c r="AG72" i="18"/>
  <c r="AF72" i="18"/>
  <c r="AE72" i="18"/>
  <c r="AD72" i="18"/>
  <c r="AC72" i="18"/>
  <c r="AB72" i="18"/>
  <c r="AA72" i="18"/>
  <c r="Z72" i="18"/>
  <c r="Y72" i="18"/>
  <c r="X72" i="18"/>
  <c r="W72" i="18"/>
  <c r="V72" i="18"/>
  <c r="U72" i="18"/>
  <c r="T72" i="18"/>
  <c r="S72" i="18"/>
  <c r="R72" i="18"/>
  <c r="Q72" i="18"/>
  <c r="P72" i="18"/>
  <c r="O72" i="18"/>
  <c r="N72" i="18"/>
  <c r="M72" i="18"/>
  <c r="L72" i="18"/>
  <c r="K72" i="18"/>
  <c r="J72" i="18"/>
  <c r="I72" i="18"/>
  <c r="H72" i="18"/>
  <c r="G72" i="18"/>
  <c r="F72" i="18"/>
  <c r="E72" i="18"/>
  <c r="D72" i="18"/>
  <c r="G33" i="3"/>
  <c r="F37" i="3"/>
  <c r="E37" i="3"/>
  <c r="G24" i="3"/>
  <c r="E28" i="3"/>
  <c r="F28" i="3"/>
  <c r="G36" i="3"/>
  <c r="G35" i="3"/>
  <c r="G34" i="3"/>
  <c r="G27" i="3"/>
  <c r="G26" i="3"/>
  <c r="G25" i="3"/>
  <c r="I15" i="3"/>
  <c r="G15" i="3"/>
  <c r="E15" i="3"/>
  <c r="G37" i="3"/>
  <c r="G28" i="3"/>
</calcChain>
</file>

<file path=xl/sharedStrings.xml><?xml version="1.0" encoding="utf-8"?>
<sst xmlns="http://schemas.openxmlformats.org/spreadsheetml/2006/main" count="609" uniqueCount="316">
  <si>
    <t>Customer</t>
  </si>
  <si>
    <t>Year</t>
  </si>
  <si>
    <t>No of Inspections</t>
  </si>
  <si>
    <t>No of Failed Inspections</t>
  </si>
  <si>
    <t>Pass Rate</t>
  </si>
  <si>
    <t>No of Shipments</t>
  </si>
  <si>
    <t>No of shipments delivered late</t>
  </si>
  <si>
    <t>OTIF %</t>
  </si>
  <si>
    <t>Total</t>
  </si>
  <si>
    <t>[Name]</t>
  </si>
  <si>
    <t>Remaining</t>
  </si>
  <si>
    <t>Period</t>
  </si>
  <si>
    <t>Position</t>
  </si>
  <si>
    <t>Email</t>
  </si>
  <si>
    <t>1.1 Company Details</t>
  </si>
  <si>
    <t>Primary Address (HQ)</t>
  </si>
  <si>
    <t>Mobile Phone</t>
  </si>
  <si>
    <t>Available Capacity</t>
  </si>
  <si>
    <t>Registration Number</t>
  </si>
  <si>
    <t>GENERAL INSTRUCTIONS</t>
  </si>
  <si>
    <t>Organisation Name</t>
  </si>
  <si>
    <t>Questions to be completed this side</t>
  </si>
  <si>
    <t>Instructions this side</t>
  </si>
  <si>
    <t>Benin</t>
  </si>
  <si>
    <t>Cameroon</t>
  </si>
  <si>
    <t>Ghana</t>
  </si>
  <si>
    <t>Niger</t>
  </si>
  <si>
    <t>Nigeria</t>
  </si>
  <si>
    <t>Tanzania</t>
  </si>
  <si>
    <t>Name</t>
  </si>
  <si>
    <t>There are no questions below this line</t>
  </si>
  <si>
    <t>We will be also assessing your delivery performance over the past three years and we will also take this information from our internal data. We have included this field for information only and you do NOT need to enter any data</t>
  </si>
  <si>
    <t>PLEASE READ THE GUIDANCE HERE AND ON EACH QUESTION PAGE CAREFULLY BEFORE ANSWERING THE QUESTIONS ENCLOSED IN THIS TEMPLATE</t>
  </si>
  <si>
    <t>In these fields please enter only numbers without currency signs, please enter the full numeric values for millions such as 1000000 and please do not use more that 2 decimal points</t>
  </si>
  <si>
    <t>HOW DOES THE TEMPLATE WORK?</t>
  </si>
  <si>
    <t>The template has been pre-formatted so you can print it out before completion for reference, however if you use lots of text you will need to re-format before printing</t>
  </si>
  <si>
    <t>HOW MANY TEMPLATES DO I NEED TO COMPLETE?</t>
  </si>
  <si>
    <t>HOW DO I SUBMIT THE COMPLETED TEMPLATE?</t>
  </si>
  <si>
    <t>This is the end of the General Instructions</t>
  </si>
  <si>
    <t>2.1 Customer History</t>
  </si>
  <si>
    <t>2.2 Quality Performance</t>
  </si>
  <si>
    <t>2.3 Delivery Performance</t>
  </si>
  <si>
    <t>We will be assessing your quality performance over the past three years and we will take this information from our internal data. We have included this field for information only and you do NOT need to enter any data</t>
  </si>
  <si>
    <t>Please submit your template via email using the following file naming convention: Company Name/Product/Technical/Date of Submission/</t>
  </si>
  <si>
    <t xml:space="preserve">a. Numeric formats where the fields are colour coded in green, as shown immediately to the right </t>
  </si>
  <si>
    <t>Please enter the details of the company submitting the proposal and not any sub-contracting entity responsible for manufacture.</t>
  </si>
  <si>
    <t xml:space="preserve"> </t>
  </si>
  <si>
    <t>Installed Capacity:</t>
  </si>
  <si>
    <t>Total Supplied:</t>
  </si>
  <si>
    <t>Thailand</t>
  </si>
  <si>
    <t>All answers should only be entered in the specifically coloured fields. There are two types of answer format:</t>
  </si>
  <si>
    <t>In these fields use free format text and remember to add a new line in Excel press ALT+ENTER. Please adjust the row height so that all the text is visible</t>
  </si>
  <si>
    <t>Total Installed Capacity</t>
  </si>
  <si>
    <t>Mozambique</t>
  </si>
  <si>
    <t>Please use this space to add further explanation to any of your answers on  this page</t>
  </si>
  <si>
    <t>Indonesia</t>
  </si>
  <si>
    <t>Pakistan</t>
  </si>
  <si>
    <t>Vietnam</t>
  </si>
  <si>
    <t xml:space="preserve">Uganda </t>
  </si>
  <si>
    <t>Cote d'Ivoire</t>
  </si>
  <si>
    <t>Burkina Faso</t>
  </si>
  <si>
    <t>Burundi</t>
  </si>
  <si>
    <t>Congo</t>
  </si>
  <si>
    <t>Liberia</t>
  </si>
  <si>
    <t>Malawi</t>
  </si>
  <si>
    <t>Mauritania</t>
  </si>
  <si>
    <t>Yemen</t>
  </si>
  <si>
    <t>Comoros</t>
  </si>
  <si>
    <t>Swaziland</t>
  </si>
  <si>
    <t>Cape Verde</t>
  </si>
  <si>
    <t>Guinea</t>
  </si>
  <si>
    <t>Guinea-Bissau</t>
  </si>
  <si>
    <t>The Gambia</t>
  </si>
  <si>
    <t>Guatemala</t>
  </si>
  <si>
    <t>Guyana</t>
  </si>
  <si>
    <t xml:space="preserve">Honduras </t>
  </si>
  <si>
    <t xml:space="preserve">Nicaragua </t>
  </si>
  <si>
    <t>Lao PDR</t>
  </si>
  <si>
    <t>Sri Lanka</t>
  </si>
  <si>
    <t>Timor Leste</t>
  </si>
  <si>
    <t>Additional Comments</t>
  </si>
  <si>
    <t>1.2 Manufacturing Locations</t>
  </si>
  <si>
    <t>SECTION 1: COMPANY INFORMATION</t>
  </si>
  <si>
    <t>Manufacturing  Locations (Full Address)</t>
  </si>
  <si>
    <t>Abbreviated Name</t>
  </si>
  <si>
    <t>Overall Corporate ARV Strategy</t>
  </si>
  <si>
    <t>Please articulate your overall strategy in relation to ARVs.</t>
  </si>
  <si>
    <t>Strategy for Securing API/FDF Supply</t>
  </si>
  <si>
    <t>Licensing Strategy</t>
  </si>
  <si>
    <t>What is your strategy regarding product licensing.</t>
  </si>
  <si>
    <t>There are No Questions below this line</t>
  </si>
  <si>
    <t>You may answer these questions in a word document but if you do please label each section as per this worksheet and label the File  Company Name/Schedule B2/Additional Information.</t>
  </si>
  <si>
    <t>RSM Proposals</t>
  </si>
  <si>
    <t>Philippines</t>
  </si>
  <si>
    <t xml:space="preserve">Zambia </t>
  </si>
  <si>
    <t>DR Congo</t>
  </si>
  <si>
    <t>Central African Republic</t>
  </si>
  <si>
    <t>Lesotho</t>
  </si>
  <si>
    <t>Mauritius</t>
  </si>
  <si>
    <t>Mali</t>
  </si>
  <si>
    <t>Armenia</t>
  </si>
  <si>
    <t>Georgia</t>
  </si>
  <si>
    <t>Kazakhstan</t>
  </si>
  <si>
    <t>Macedonia</t>
  </si>
  <si>
    <t>Dominican Republic</t>
  </si>
  <si>
    <t>Cambodia</t>
  </si>
  <si>
    <t>Mongolia</t>
  </si>
  <si>
    <t>Nepal</t>
  </si>
  <si>
    <t>Multi-country Western Pacific</t>
  </si>
  <si>
    <t>Please Enter the Product Name Below</t>
  </si>
  <si>
    <t>Yes</t>
  </si>
  <si>
    <t>In Progress</t>
  </si>
  <si>
    <t>Section 1 National Registration PPM Countries</t>
  </si>
  <si>
    <t>Section 2 National Registration Other Countries</t>
  </si>
  <si>
    <t>Product Name</t>
  </si>
  <si>
    <t>General Instructions</t>
  </si>
  <si>
    <t>There is nothing to the right of Column AG</t>
  </si>
  <si>
    <t>There is nothing below this point</t>
  </si>
  <si>
    <t>Multi country Western Pacific includes the following countries</t>
  </si>
  <si>
    <t>Cook Islands</t>
  </si>
  <si>
    <t>Kiribati</t>
  </si>
  <si>
    <t>Marshall Islands</t>
  </si>
  <si>
    <t>Micronesia (Federated States)</t>
  </si>
  <si>
    <t>Nauru</t>
  </si>
  <si>
    <t>Niue</t>
  </si>
  <si>
    <t>Palau</t>
  </si>
  <si>
    <t>Samoa</t>
  </si>
  <si>
    <t>Solomon Islands</t>
  </si>
  <si>
    <t>Tonga</t>
  </si>
  <si>
    <t>Tuvalu</t>
  </si>
  <si>
    <t>Vanuatu</t>
  </si>
  <si>
    <t>SECTION 4: NATIONAL REGISTRATION</t>
  </si>
  <si>
    <t>Section 2 Other Countries Licenses Held</t>
  </si>
  <si>
    <t>Country Name</t>
  </si>
  <si>
    <t xml:space="preserve">Total 2015 </t>
  </si>
  <si>
    <t>Total 2016</t>
  </si>
  <si>
    <t>Forecast Total 2017</t>
  </si>
  <si>
    <t>Please provide plant capacity in terms of number of packs per month:</t>
  </si>
  <si>
    <t>Impacted Products</t>
  </si>
  <si>
    <t xml:space="preserve"> Group 1 Specifics</t>
  </si>
  <si>
    <t>Nature of Constraint</t>
  </si>
  <si>
    <t xml:space="preserve">Section 1: Overall Manufacturing Capacity </t>
  </si>
  <si>
    <t>Section 2 Granular Analysis</t>
  </si>
  <si>
    <t xml:space="preserve">Additional Comments: Please include here any impact the specific group numbers have on the overall capacity otherwise the Global Fund will assume a 1:1 relationship. </t>
  </si>
  <si>
    <t xml:space="preserve"> Group 2 Specifics</t>
  </si>
  <si>
    <t xml:space="preserve"> Group 3 Specifics</t>
  </si>
  <si>
    <t xml:space="preserve"> Group 4 Specifics</t>
  </si>
  <si>
    <t xml:space="preserve">SECTION 2: CUSTOMER HISTORY, QUALITY AND PERFORMANCE </t>
  </si>
  <si>
    <t>b. Free text and drop down fields are colour coded in light orange, as shown immediately to the right</t>
  </si>
  <si>
    <t>You will normally need to complete one template for each FG manufacturing entity.</t>
  </si>
  <si>
    <t xml:space="preserve">Schedule B.2. REQUEST FOR INFORMATION </t>
  </si>
  <si>
    <t>All the information supplied by you in this template is for information purposes only and will not be used as part of the evalauation process. Capacity, Registration and Licensing Data will however be used to support the allocation process following this tender. The data we will use for evaluating your delivery and quality performance is provided for your information.</t>
  </si>
  <si>
    <t>Specific instructions are included either at the top of each section or on the right hand side of the worksheet.</t>
  </si>
  <si>
    <t>Please enter the manufacturing locations that will produce the product suubmitted as part of this proposal together with their abbreviated name.</t>
  </si>
  <si>
    <t>Please provide at least a primary and secondary point of contact who are able to provide clarification on any points required by the Global Fund and who will be available during the period 12 Sept-15 Nov</t>
  </si>
  <si>
    <t xml:space="preserve">-For the years shown please enter the name of your largest three customers and the volume (number) of packs supplied to each. 
-Next to the field 'Remaining' please enter the total volume (number) of packs supplied to all your other customers.
-For the "Installed Capacity:" fields, please indicate the installed manufacturing capacity for the pcks supplied
-
</t>
  </si>
  <si>
    <t>WHEN ENTERING PRODUCT NAMES PLEASE CUT AND PASTE FROM THE SUPPLIED PRODUCT DATABASE AND DO NOT USE YOUR OWN ABBREVIATIONS.</t>
  </si>
  <si>
    <t xml:space="preserve">The Rapid Supply Mechanism is designed to improve the supply chain integrity of ARV supply through the establishment of additional inventory either in the form of finished product or raw material. The volume of product required is defined at Schedule D. We request that you consider how you could best support this approach based on your specific product knowledge. </t>
  </si>
  <si>
    <t>SECTION 3: COMMITTED CAPACITY</t>
  </si>
  <si>
    <t>Please Enter the Product Details Below</t>
  </si>
  <si>
    <t>Product Name Formulation and Strength</t>
  </si>
  <si>
    <t>Manufacturing Site</t>
  </si>
  <si>
    <t>Packaging type</t>
  </si>
  <si>
    <t>Average Lead Time (weeks)</t>
  </si>
  <si>
    <t xml:space="preserve"> Group 5 Specifics</t>
  </si>
  <si>
    <t>No of Treatment Packs</t>
  </si>
  <si>
    <t xml:space="preserve">In this section we want to understand your available plant capacity measured in packs per month and the estimated lead time. In section 1 we request that you provide the details of your overall total installed capacity from the pre-qualified operating entitity (ies) that you are bidding on a monthly basis through 2015 and 2016 and with a forecast annual figure for 2017 and the lead time.  Within this overall figure you may have certain  constraints on specifc products or product groups and Section 2 allows you to provide more granularity on these constraints. Completion of Section 2 is not mandatory although without it the Global Fund will assume full substitutability between products.
Section 2 has 5 Groups or products (and you may add more by copying and pasting at your discretion).
Within each group please identify the specific product(s) to which this constraint applies under impacted products.
Then enter the total installed and available capacity for this Group ASSUMING FULL SUBSTITUTABILITY BETWEEN PRODUCTS WITHIN THE GROUP.
  </t>
  </si>
  <si>
    <t>Pack Size(s)</t>
  </si>
  <si>
    <t>API 1 Name and Source</t>
  </si>
  <si>
    <t>API 2 Name and Source</t>
  </si>
  <si>
    <t>API 3 Name and Source</t>
  </si>
  <si>
    <t>API 4 Name and Source</t>
  </si>
  <si>
    <t>SECTION 5: NATIONAL REGISTRATION</t>
  </si>
  <si>
    <t>Is the license Direct, through MPP or Both?</t>
  </si>
  <si>
    <t>Average level of Royalty payable</t>
  </si>
  <si>
    <t>SECTION 6: LICENSED COUNTRIES (ONLY REQUIRED FOR BIDDERS PROPOSING PRODUCTS SUPPLIED UNDER LICENSE)</t>
  </si>
  <si>
    <t xml:space="preserve">SECTION 7: ADDITIONAL INFORMATION </t>
  </si>
  <si>
    <t>EMERGING</t>
  </si>
  <si>
    <t>Pack Size</t>
  </si>
  <si>
    <t>OSD</t>
  </si>
  <si>
    <t>Adult: optimal 2nd line PI low volume</t>
  </si>
  <si>
    <t>Atazanavir 300 mg Capsule</t>
  </si>
  <si>
    <t>Atazanavir+ Ritonavir 300mg + 100mg Tablet</t>
  </si>
  <si>
    <t>Ritonavir  100 mg Tablet</t>
  </si>
  <si>
    <t>Adult: optimal low volume</t>
  </si>
  <si>
    <t>Abacavir 300 mg Tablet</t>
  </si>
  <si>
    <t>Abacavir + Lamivudine 600 mg + 300 mg Tablet</t>
  </si>
  <si>
    <t>Abacavir + Lamivudine + Zidovudine 300 mg + 150 mg + 300 mg FDC</t>
  </si>
  <si>
    <t xml:space="preserve">[Lamivudine+Tenofovir] + Atazanavir+ Ritonavir [300mg+300mg] + 300mg +100mg </t>
  </si>
  <si>
    <t>Adult: 3rd line</t>
  </si>
  <si>
    <t>Darunavir 300 mg Tablets</t>
  </si>
  <si>
    <t>Darunavir 600 mg Tablets</t>
  </si>
  <si>
    <t>Etravine 100mg Tablet</t>
  </si>
  <si>
    <t>Raltegravir 400mg Tablet</t>
  </si>
  <si>
    <t>Paed: IATT Optimal</t>
  </si>
  <si>
    <t>Abacavir+ Lamivudine, 60 mg + 30 mg Tablets for oral suspension</t>
  </si>
  <si>
    <t>Abacavir+ Lamivudine + Zidovudine, 60 mg + 30 mg + 60 mg tab</t>
  </si>
  <si>
    <t>Efavirenz 200 mg Tablet scored</t>
  </si>
  <si>
    <t>Nevirapine 50mg Tablet for oral Suspension</t>
  </si>
  <si>
    <t>Paed: IATT  Limited-use</t>
  </si>
  <si>
    <t>Atazanavir 100 mg Capsule</t>
  </si>
  <si>
    <t>Atazanavir 150 mg Capsule</t>
  </si>
  <si>
    <t>Atazanavir 50 mg / 1.5g, Oral powder</t>
  </si>
  <si>
    <t>180g</t>
  </si>
  <si>
    <t>Darunavir 75 mg Tablets</t>
  </si>
  <si>
    <t>Lopinavir + Ritonavir  40 mg + 10 mg Capsule</t>
  </si>
  <si>
    <t>Etravine 25mg Tablet</t>
  </si>
  <si>
    <t>Lamivudine 30mg Disp Tablet</t>
  </si>
  <si>
    <t>Raltegravir 100mg Chewable tablet</t>
  </si>
  <si>
    <t>Tenofovir Disoproxil Fumarate 40mg/gm granule</t>
  </si>
  <si>
    <t>60g</t>
  </si>
  <si>
    <t>Paed: IATT non-essential</t>
  </si>
  <si>
    <t>Abacavir  60mg Tablet</t>
  </si>
  <si>
    <t>Abacavir 60 mg Dispersible Tablet</t>
  </si>
  <si>
    <t>Abacavir + Lamivudine, 60 mg + 30 mg Tablet</t>
  </si>
  <si>
    <t>Atazanavir 200 mg Capsule</t>
  </si>
  <si>
    <t>Darunavir 150 mg Tablets</t>
  </si>
  <si>
    <t>Nevirapine 100mg Tablet for Oral Suspension</t>
  </si>
  <si>
    <t>Raltegravir 25mg Chewable tablet</t>
  </si>
  <si>
    <t>Zidovudine 60mg Dispersible Tablet</t>
  </si>
  <si>
    <t>SOLUTION</t>
  </si>
  <si>
    <t>Ritonavir 80 mg / ml Oral Solution</t>
  </si>
  <si>
    <t>90ml</t>
  </si>
  <si>
    <t>Emtricitabine 10 mg/ml oral solution</t>
  </si>
  <si>
    <t>170ml</t>
  </si>
  <si>
    <t>GROWING</t>
  </si>
  <si>
    <t>Adult: optimal high volume</t>
  </si>
  <si>
    <t>Efavirenz + Emtricitabine + Tenofovir 600 mg + 200 mg + 300 mg</t>
  </si>
  <si>
    <t>Efavirenz+ Lamivudine + Tenofovir 600 mg + 300 mg + 300 mg Tablet</t>
  </si>
  <si>
    <t>Emtricitabine + Tenofovir 200 mg + 300 mg Tablet</t>
  </si>
  <si>
    <t>Lamivudine + Tenofovir 300 mg + 300 mg Tablet</t>
  </si>
  <si>
    <t>[Lamivudine+Tenofovir] + Nevirapine (300+300mg) + 200mg Co-Blistered tablets</t>
  </si>
  <si>
    <t xml:space="preserve">9 (3+6) </t>
  </si>
  <si>
    <t>30 (10+20)</t>
  </si>
  <si>
    <t>90 (30+60)</t>
  </si>
  <si>
    <t>Emtricitabine 200 mg Capsule</t>
  </si>
  <si>
    <t xml:space="preserve">Tenofovir 300mg Tablet </t>
  </si>
  <si>
    <t>MATURE</t>
  </si>
  <si>
    <t>Efavirenz  600mg Tablet</t>
  </si>
  <si>
    <t>Lamivudine + Nevirapine + Zidovudine 150 mg + 200 mg + 300 mg FDC</t>
  </si>
  <si>
    <t>Lamivudine + Zidovudine 150 mg + 300 mg Tablet</t>
  </si>
  <si>
    <t>Nevirapine 200 mg Tablet</t>
  </si>
  <si>
    <t>Adult: optimal 2nd line PI high volume</t>
  </si>
  <si>
    <t>Lopinavir+ Ritonavir  200 mg + 50 mg Tablet</t>
  </si>
  <si>
    <t>Efavirenz + [Lamivudine + Zidovudine] 600 mg + [150 mg + 300 mg]</t>
  </si>
  <si>
    <t>3 (1+2)</t>
  </si>
  <si>
    <t xml:space="preserve">Lamivudine 150 mg Tablet </t>
  </si>
  <si>
    <t>Zidovudine 300mg Tablet/capsule</t>
  </si>
  <si>
    <t>Lamivudine 300 mg Tablet</t>
  </si>
  <si>
    <t>Zidovudine 250mg Capsules</t>
  </si>
  <si>
    <t>Lamivudine + Nevirapine + Zidovudine 30mg+ 50mg + 60mg Dispersible Tablet</t>
  </si>
  <si>
    <t>Lamivudine + Zidovudine 30 mg + 60 mg Dispersible Tablet</t>
  </si>
  <si>
    <t>Lopinavir + Ritonavir 100 mg + 25 mg Tablet</t>
  </si>
  <si>
    <t>Efavirenz  100 mg Capsule</t>
  </si>
  <si>
    <t>Efavirenz 100mg Dispersible Tablet</t>
  </si>
  <si>
    <t>Efavirenz 100mg Tablet</t>
  </si>
  <si>
    <t>Efavirenz 200 mg Tablet/Capsule non-scored</t>
  </si>
  <si>
    <t>Efavirenz 50 mg tablet/capsule</t>
  </si>
  <si>
    <t>Lamivudine + Nevirapine + Zidovudine 30mg+ 50mg + 60mg  Tablet</t>
  </si>
  <si>
    <t>Lamivudine + Zidovudine 30 mg + 60 mg Tablet</t>
  </si>
  <si>
    <t xml:space="preserve">Lamivudine 100 mg Tablet </t>
  </si>
  <si>
    <t xml:space="preserve">Lamivudine 30mg Tablet </t>
  </si>
  <si>
    <t xml:space="preserve">Lamivudine 30mg Tablet Dispersible </t>
  </si>
  <si>
    <t>Nevirapine 100mg Tablet</t>
  </si>
  <si>
    <t>Nevirapine 20mg Tablet</t>
  </si>
  <si>
    <t>Zidovudine 100mg tablet/capsule</t>
  </si>
  <si>
    <t>Zidovudine 60mg Tablet</t>
  </si>
  <si>
    <t>Lopinavir + Ritonavir (80 mg + 20 mg) / ml Oral Solution</t>
  </si>
  <si>
    <t>60ml</t>
  </si>
  <si>
    <t xml:space="preserve"> 160ml</t>
  </si>
  <si>
    <t>Nevirapine 10 mg / ml Oral Suspension</t>
  </si>
  <si>
    <t>25ml</t>
  </si>
  <si>
    <t>100ml</t>
  </si>
  <si>
    <t>Zidovudine 50mg/5ml Oral solution</t>
  </si>
  <si>
    <t>240ml</t>
  </si>
  <si>
    <t>Paed: non-essential</t>
  </si>
  <si>
    <t>Abacavir 20 mg / ml Oral solution</t>
  </si>
  <si>
    <t>Lamivudine 10 mg / ml Oral Solution</t>
  </si>
  <si>
    <t>DECLINING</t>
  </si>
  <si>
    <t>Didanosine 400 mg Capsule Delayed release</t>
  </si>
  <si>
    <r>
      <t>Didanosine</t>
    </r>
    <r>
      <rPr>
        <strike/>
        <sz val="16"/>
        <color theme="1"/>
        <rFont val="Calibri"/>
        <scheme val="minor"/>
      </rPr>
      <t xml:space="preserve"> </t>
    </r>
    <r>
      <rPr>
        <sz val="16"/>
        <color theme="1"/>
        <rFont val="Calibri"/>
        <scheme val="minor"/>
      </rPr>
      <t>250 mg Capsule Delayed release</t>
    </r>
  </si>
  <si>
    <t>Lamivudine + Nevirapine + Stavudine 150 mg +200 mg+ 30 mg Tablet</t>
  </si>
  <si>
    <t>Lamivudine + Stavudine 150 mg + 30 mg Tablet</t>
  </si>
  <si>
    <t>Stavudine 15 mg Capsule</t>
  </si>
  <si>
    <t>Stavudine 20 mg Capsule</t>
  </si>
  <si>
    <t>Stavudine 30 mg Capsule</t>
  </si>
  <si>
    <t>Paed: Limited-use</t>
  </si>
  <si>
    <t>Lamivudine + Nevirapine + Stavudine 30 mg + 50 mg + 6 mg Dispersible Tablet</t>
  </si>
  <si>
    <t>Lamivudine + Stavudine 30 mg + 6mg Tablet for Oral Suspension</t>
  </si>
  <si>
    <t>Didanosine 125 mg Capsule Delayed release</t>
  </si>
  <si>
    <t>Didanosine 2 g Powder for Oral Solution</t>
  </si>
  <si>
    <t>2g</t>
  </si>
  <si>
    <t>Didanosine 200 mg Capsule Delayed release</t>
  </si>
  <si>
    <t>Didanosine 25 mg chewable tablet</t>
  </si>
  <si>
    <t>Stavudine  1 mg / ml Powder for Oral Solution</t>
  </si>
  <si>
    <t>200ml</t>
  </si>
  <si>
    <t>Efavirenz 30 mg / ml Oral Solution</t>
  </si>
  <si>
    <t>180ml</t>
  </si>
  <si>
    <t>SECTION 4: Lead Time by Product</t>
  </si>
  <si>
    <t>Lead Time till First Production Completes</t>
  </si>
  <si>
    <t>Lead Time to support 1 month PPM Demand</t>
  </si>
  <si>
    <t xml:space="preserve">Please enter your best estimate of lead time for the products you are bidding from the list below measured in weeks </t>
  </si>
  <si>
    <t>For First Production completes use the time when the first products of any order have completed packaging</t>
  </si>
  <si>
    <t>For the lead time to support 1 months PPM demand please refer to the product database</t>
  </si>
  <si>
    <t>This document is Schedule B.2 to the Global Fund's ARV tender. It Comprises 8 worksheets which can be accessed by clicking on the coloured tabs at the bottom of this page.</t>
  </si>
  <si>
    <t>The questions you are requested to answer are on the 7 tabs after this one titled, 'Company Details', 'Customer History', Committed Capacity,Lead Time,  National Registration, Licensed Countries and  Additional Information.</t>
  </si>
  <si>
    <t>Any additional lead time for country customisation</t>
  </si>
  <si>
    <t>Where no forecast figure is shown please use the figure of 20,000 packs to calculate your answer.
Finally please enter any additional lead which should be added to the figures in the first 2 columns owing to country customisation</t>
  </si>
  <si>
    <t>In this section we request that you explain your strategy regarding ARVs and its likely impact on the Global Fund. Specifically we ask that you answer the following in your response.
1.  What percentage of your company turnover is related to ARVs, is this figure capped?
2.  How is ARV supply seen  from a corporate level within your portfolio of products. Does it align with your corporate objectives and if not , why not?
3.  Do you have plans for increasing or decreasing investment in ARV's and if so what and why?
4.  What are your corporate objectives from ARV supply?
5. What needs to change to increase the attractiveness of the international public health sector to you for ARV manufacture?</t>
  </si>
  <si>
    <t>Please articulate your strategy for securing API/FDF Supply</t>
  </si>
  <si>
    <t>Security of API/FDF supply is a key concern for the Global Fund. In this section we ask you to assess your own security of supply (price and supply Chain integrity) and advise us of your overall perspective and any plans you have in this area.</t>
  </si>
  <si>
    <t>We are keen to understand your strategy regarding product licensing:
1.  If you are an Originator: Please advise us of your approach to licensing products whether directly through the MPP or not at all.
2. If you are a Generic: Please advise us of your approach to obtaining licenses.</t>
  </si>
  <si>
    <t>Please propose your approach to supporting the RSM using the guidelines to the right.</t>
  </si>
  <si>
    <t xml:space="preserve">This page is structured in exactly the same way as the section for National Registration. It is divided into two sections and we request that you record the countries in which you are licensed to sell product by product (for the products you are bidding) for PPM countries in Section 1 and for other countries in Section 2. Please enter the product name you are bidding in  row 10 from the product database and it will reproduce in Section 2.To simplify data entry each cell has a drop  down menu and for each product you are bidding and for which you are pre-qualified please select 'Yes' if you have a current country license and 'In progress' if licensing has commenced but not completed.  If the answer is neither 'Yes' or 'In progress' please leave the cell blank. 
Section 1 ends at row 62 and section 2 commence at Row 70 If you are bidding more than 30 products please duplicate this worksheet and name the duplicate sheet ' Licensing P2' 
At Row 99 there is a section where would ask you to detail any additional restrictions in your licensing arrangements in addition to the countries you have identified in sections1 and 2 </t>
  </si>
  <si>
    <t>If there are any additional restrictions on your license arrangements please detail them in this section</t>
  </si>
  <si>
    <t xml:space="preserve">This sheet is divided into two sections and we request that you record your national registrations by product (for the products you are bidding) for PPM countries in Section 1 and for other countries in Section 2. Please enter the product name you are bidding in  row 10 from the product database and it will reproduce in Section 2.To simplify data entry each cell has a drop  down menu and for each product you are bidding and for which you are pre-qualified please select 'Yes' if you have Current country registration and 'In progress' if country registration has commenced but not completed.  If the answer is neither 'Yes' or 'In progress' please leave the cell blank. 
Section 1 ends at row 62 and section 2 commence at Row 70. If you are bidding more than 30 products please duplicate this worksheet and name the duplicate sheet 'National Registration P2'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</si>
</sst>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0%\)"/>
    <numFmt numFmtId="165" formatCode="General&quot;.&quot;"/>
  </numFmts>
  <fonts count="48"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2"/>
      <color theme="1"/>
      <name val="Calibri"/>
      <family val="2"/>
      <scheme val="minor"/>
    </font>
    <font>
      <sz val="9"/>
      <color theme="1"/>
      <name val="Calibri"/>
      <family val="2"/>
      <scheme val="minor"/>
    </font>
    <font>
      <b/>
      <sz val="14"/>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b/>
      <i/>
      <sz val="10"/>
      <color theme="1"/>
      <name val="Calibri"/>
      <family val="2"/>
      <scheme val="minor"/>
    </font>
    <font>
      <i/>
      <sz val="9"/>
      <color theme="1"/>
      <name val="Calibri"/>
      <family val="2"/>
      <scheme val="minor"/>
    </font>
    <font>
      <b/>
      <sz val="10"/>
      <color theme="0"/>
      <name val="Calibri"/>
      <family val="2"/>
      <scheme val="minor"/>
    </font>
    <font>
      <b/>
      <sz val="12"/>
      <color theme="1"/>
      <name val="Arial"/>
      <family val="2"/>
    </font>
    <font>
      <b/>
      <sz val="11"/>
      <color theme="0"/>
      <name val="Calibri"/>
      <family val="2"/>
      <scheme val="minor"/>
    </font>
    <font>
      <b/>
      <sz val="18"/>
      <color theme="1"/>
      <name val="Calibri"/>
      <family val="2"/>
      <scheme val="minor"/>
    </font>
    <font>
      <sz val="18"/>
      <color theme="1"/>
      <name val="Calibri"/>
      <family val="2"/>
      <scheme val="minor"/>
    </font>
    <font>
      <b/>
      <sz val="16"/>
      <color theme="1"/>
      <name val="Calibri"/>
      <family val="2"/>
      <scheme val="minor"/>
    </font>
    <font>
      <sz val="14"/>
      <color theme="1"/>
      <name val="Calibri"/>
      <family val="2"/>
      <scheme val="minor"/>
    </font>
    <font>
      <i/>
      <sz val="11"/>
      <color theme="1"/>
      <name val="Calibri"/>
      <family val="2"/>
      <scheme val="minor"/>
    </font>
    <font>
      <i/>
      <sz val="10"/>
      <color theme="1"/>
      <name val="Calibri"/>
      <family val="2"/>
      <scheme val="minor"/>
    </font>
    <font>
      <b/>
      <sz val="12"/>
      <color theme="0"/>
      <name val="Calibri"/>
      <family val="2"/>
      <charset val="238"/>
      <scheme val="minor"/>
    </font>
    <font>
      <sz val="12"/>
      <color theme="0"/>
      <name val="Calibri"/>
      <family val="2"/>
      <charset val="238"/>
      <scheme val="minor"/>
    </font>
    <font>
      <u/>
      <sz val="11"/>
      <color theme="10"/>
      <name val="Calibri"/>
      <family val="2"/>
      <scheme val="minor"/>
    </font>
    <font>
      <u/>
      <sz val="11"/>
      <color theme="11"/>
      <name val="Calibri"/>
      <family val="2"/>
      <scheme val="minor"/>
    </font>
    <font>
      <sz val="11"/>
      <name val="Calibri"/>
      <scheme val="minor"/>
    </font>
    <font>
      <sz val="16"/>
      <color theme="1"/>
      <name val="Calibri"/>
      <scheme val="minor"/>
    </font>
    <font>
      <b/>
      <sz val="16"/>
      <color theme="0"/>
      <name val="Calibri"/>
      <scheme val="minor"/>
    </font>
    <font>
      <sz val="16"/>
      <color rgb="FF000000"/>
      <name val="Calibri"/>
      <scheme val="minor"/>
    </font>
    <font>
      <b/>
      <sz val="16"/>
      <color rgb="FF000000"/>
      <name val="Calibri"/>
      <scheme val="minor"/>
    </font>
    <font>
      <b/>
      <sz val="14"/>
      <name val="Calibri"/>
      <scheme val="minor"/>
    </font>
    <font>
      <b/>
      <sz val="16"/>
      <name val="Calibri"/>
      <scheme val="minor"/>
    </font>
    <font>
      <b/>
      <sz val="14"/>
      <color theme="0"/>
      <name val="Calibri"/>
      <scheme val="minor"/>
    </font>
    <font>
      <sz val="12"/>
      <name val="Calibri"/>
      <scheme val="minor"/>
    </font>
    <font>
      <sz val="14"/>
      <name val="Calibri"/>
      <scheme val="minor"/>
    </font>
    <font>
      <b/>
      <i/>
      <sz val="14"/>
      <color theme="1"/>
      <name val="Calibri"/>
      <scheme val="minor"/>
    </font>
    <font>
      <b/>
      <u/>
      <sz val="14"/>
      <color theme="1"/>
      <name val="Calibri"/>
      <scheme val="minor"/>
    </font>
    <font>
      <sz val="14"/>
      <color rgb="FF000000"/>
      <name val="Calibri"/>
      <scheme val="minor"/>
    </font>
    <font>
      <b/>
      <sz val="12"/>
      <name val="Calibri"/>
      <scheme val="minor"/>
    </font>
    <font>
      <b/>
      <sz val="10"/>
      <name val="Calibri"/>
      <scheme val="minor"/>
    </font>
    <font>
      <sz val="22"/>
      <color theme="1"/>
      <name val="Calibri"/>
      <scheme val="minor"/>
    </font>
    <font>
      <b/>
      <sz val="22"/>
      <color theme="1"/>
      <name val="Calibri"/>
      <scheme val="minor"/>
    </font>
    <font>
      <b/>
      <sz val="18"/>
      <color rgb="FFFFFFFF"/>
      <name val="Calibri"/>
      <scheme val="minor"/>
    </font>
    <font>
      <b/>
      <sz val="20"/>
      <color theme="0"/>
      <name val="Calibri"/>
      <scheme val="minor"/>
    </font>
    <font>
      <sz val="16"/>
      <name val="Calibri"/>
      <scheme val="minor"/>
    </font>
    <font>
      <b/>
      <sz val="12"/>
      <color rgb="FFFFFFFF"/>
      <name val="Calibri"/>
      <family val="2"/>
      <scheme val="minor"/>
    </font>
    <font>
      <strike/>
      <sz val="16"/>
      <color theme="1"/>
      <name val="Calibri"/>
      <scheme val="minor"/>
    </font>
  </fonts>
  <fills count="25">
    <fill>
      <patternFill patternType="none"/>
    </fill>
    <fill>
      <patternFill patternType="gray125"/>
    </fill>
    <fill>
      <patternFill patternType="solid">
        <fgColor theme="9" tint="0.59999389629810485"/>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6" tint="-0.249977111117893"/>
        <bgColor indexed="64"/>
      </patternFill>
    </fill>
    <fill>
      <patternFill patternType="solid">
        <fgColor theme="0"/>
        <bgColor indexed="64"/>
      </patternFill>
    </fill>
    <fill>
      <patternFill patternType="solid">
        <fgColor rgb="FF00B050"/>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4" tint="0.59999389629810485"/>
        <bgColor indexed="64"/>
      </patternFill>
    </fill>
    <fill>
      <patternFill patternType="solid">
        <fgColor rgb="FF366092"/>
        <bgColor rgb="FF000000"/>
      </patternFill>
    </fill>
    <fill>
      <patternFill patternType="solid">
        <fgColor rgb="FFFDE9D9"/>
        <bgColor rgb="FF000000"/>
      </patternFill>
    </fill>
    <fill>
      <patternFill patternType="solid">
        <fgColor theme="0" tint="-4.9989318521683403E-2"/>
        <bgColor rgb="FF000000"/>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39997558519241921"/>
        <bgColor indexed="64"/>
      </patternFill>
    </fill>
    <fill>
      <patternFill patternType="solid">
        <fgColor theme="6" tint="0.39997558519241921"/>
        <bgColor rgb="FF000000"/>
      </patternFill>
    </fill>
    <fill>
      <patternFill patternType="solid">
        <fgColor theme="6" tint="0.79998168889431442"/>
        <bgColor indexed="64"/>
      </patternFill>
    </fill>
    <fill>
      <patternFill patternType="solid">
        <fgColor theme="4"/>
        <bgColor indexed="64"/>
      </patternFill>
    </fill>
  </fills>
  <borders count="117">
    <border>
      <left/>
      <right/>
      <top/>
      <bottom/>
      <diagonal/>
    </border>
    <border>
      <left style="thin">
        <color auto="1"/>
      </left>
      <right style="thin">
        <color theme="0" tint="-0.24994659260841701"/>
      </right>
      <top style="thin">
        <color auto="1"/>
      </top>
      <bottom style="thin">
        <color auto="1"/>
      </bottom>
      <diagonal/>
    </border>
    <border>
      <left style="thin">
        <color auto="1"/>
      </left>
      <right/>
      <top style="thin">
        <color auto="1"/>
      </top>
      <bottom style="thin">
        <color theme="0" tint="-0.24994659260841701"/>
      </bottom>
      <diagonal/>
    </border>
    <border>
      <left/>
      <right style="thin">
        <color theme="0" tint="-0.24994659260841701"/>
      </right>
      <top style="thin">
        <color auto="1"/>
      </top>
      <bottom style="thin">
        <color theme="0" tint="-0.24994659260841701"/>
      </bottom>
      <diagonal/>
    </border>
    <border>
      <left style="thin">
        <color auto="1"/>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auto="1"/>
      </bottom>
      <diagonal/>
    </border>
    <border>
      <left/>
      <right style="thin">
        <color auto="1"/>
      </right>
      <top style="thin">
        <color auto="1"/>
      </top>
      <bottom style="thin">
        <color theme="0" tint="-0.24994659260841701"/>
      </bottom>
      <diagonal/>
    </border>
    <border>
      <left/>
      <right style="thin">
        <color auto="1"/>
      </right>
      <top style="thin">
        <color theme="0" tint="-0.24994659260841701"/>
      </top>
      <bottom style="thin">
        <color theme="0" tint="-0.24994659260841701"/>
      </bottom>
      <diagonal/>
    </border>
    <border>
      <left style="thin">
        <color auto="1"/>
      </left>
      <right style="thin">
        <color theme="0" tint="-0.24994659260841701"/>
      </right>
      <top style="thin">
        <color auto="1"/>
      </top>
      <bottom style="thin">
        <color theme="0" tint="-0.24994659260841701"/>
      </bottom>
      <diagonal/>
    </border>
    <border>
      <left style="thin">
        <color theme="0" tint="-0.24994659260841701"/>
      </left>
      <right style="thin">
        <color theme="0" tint="-0.24994659260841701"/>
      </right>
      <top style="thin">
        <color auto="1"/>
      </top>
      <bottom style="thin">
        <color theme="0" tint="-0.24994659260841701"/>
      </bottom>
      <diagonal/>
    </border>
    <border>
      <left style="thin">
        <color theme="0" tint="-0.24994659260841701"/>
      </left>
      <right style="thin">
        <color auto="1"/>
      </right>
      <top style="thin">
        <color auto="1"/>
      </top>
      <bottom style="thin">
        <color theme="0" tint="-0.24994659260841701"/>
      </bottom>
      <diagonal/>
    </border>
    <border>
      <left style="thin">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auto="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thin">
        <color auto="1"/>
      </bottom>
      <diagonal/>
    </border>
    <border>
      <left style="thin">
        <color theme="0" tint="-0.24994659260841701"/>
      </left>
      <right style="thin">
        <color theme="0" tint="-0.24994659260841701"/>
      </right>
      <top style="thin">
        <color theme="0" tint="-0.24994659260841701"/>
      </top>
      <bottom style="thin">
        <color auto="1"/>
      </bottom>
      <diagonal/>
    </border>
    <border>
      <left style="thin">
        <color theme="0" tint="-0.24994659260841701"/>
      </left>
      <right style="thin">
        <color auto="1"/>
      </right>
      <top style="thin">
        <color theme="0" tint="-0.2499465926084170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0" tint="-0.24994659260841701"/>
      </left>
      <right style="thin">
        <color theme="0" tint="-0.24994659260841701"/>
      </right>
      <top style="thin">
        <color auto="1"/>
      </top>
      <bottom style="thin">
        <color auto="1"/>
      </bottom>
      <diagonal/>
    </border>
    <border>
      <left style="thin">
        <color theme="0" tint="-0.24994659260841701"/>
      </left>
      <right style="thin">
        <color auto="1"/>
      </right>
      <top style="thin">
        <color auto="1"/>
      </top>
      <bottom style="thin">
        <color auto="1"/>
      </bottom>
      <diagonal/>
    </border>
    <border>
      <left style="thin">
        <color theme="0" tint="-0.24994659260841701"/>
      </left>
      <right/>
      <top style="thin">
        <color auto="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style="thin">
        <color auto="1"/>
      </top>
      <bottom style="thin">
        <color auto="1"/>
      </bottom>
      <diagonal/>
    </border>
    <border>
      <left style="thin">
        <color theme="0" tint="-0.24994659260841701"/>
      </left>
      <right/>
      <top style="thin">
        <color theme="0" tint="-0.24994659260841701"/>
      </top>
      <bottom style="thin">
        <color auto="1"/>
      </bottom>
      <diagonal/>
    </border>
    <border>
      <left style="double">
        <color theme="0" tint="-0.24994659260841701"/>
      </left>
      <right style="thin">
        <color theme="0" tint="-0.24994659260841701"/>
      </right>
      <top style="thin">
        <color auto="1"/>
      </top>
      <bottom style="thin">
        <color theme="0" tint="-0.24994659260841701"/>
      </bottom>
      <diagonal/>
    </border>
    <border>
      <left style="double">
        <color theme="0" tint="-0.24994659260841701"/>
      </left>
      <right style="thin">
        <color theme="0" tint="-0.24994659260841701"/>
      </right>
      <top style="thin">
        <color theme="0" tint="-0.24994659260841701"/>
      </top>
      <bottom style="thin">
        <color theme="0" tint="-0.24994659260841701"/>
      </bottom>
      <diagonal/>
    </border>
    <border>
      <left style="double">
        <color theme="0" tint="-0.24994659260841701"/>
      </left>
      <right style="thin">
        <color theme="0" tint="-0.24994659260841701"/>
      </right>
      <top style="thin">
        <color theme="0" tint="-0.24994659260841701"/>
      </top>
      <bottom style="thin">
        <color auto="1"/>
      </bottom>
      <diagonal/>
    </border>
    <border>
      <left style="thin">
        <color theme="0" tint="-0.24994659260841701"/>
      </left>
      <right style="double">
        <color theme="0" tint="-0.24994659260841701"/>
      </right>
      <top style="thin">
        <color auto="1"/>
      </top>
      <bottom style="thin">
        <color theme="0" tint="-0.24994659260841701"/>
      </bottom>
      <diagonal/>
    </border>
    <border>
      <left style="thin">
        <color theme="0" tint="-0.24994659260841701"/>
      </left>
      <right style="double">
        <color theme="0" tint="-0.24994659260841701"/>
      </right>
      <top style="thin">
        <color theme="0" tint="-0.24994659260841701"/>
      </top>
      <bottom style="thin">
        <color theme="0" tint="-0.24994659260841701"/>
      </bottom>
      <diagonal/>
    </border>
    <border>
      <left style="thin">
        <color theme="0" tint="-0.24994659260841701"/>
      </left>
      <right style="double">
        <color theme="0" tint="-0.24994659260841701"/>
      </right>
      <top style="thin">
        <color theme="0" tint="-0.24994659260841701"/>
      </top>
      <bottom style="thin">
        <color auto="1"/>
      </bottom>
      <diagonal/>
    </border>
    <border>
      <left style="thin">
        <color auto="1"/>
      </left>
      <right/>
      <top style="thin">
        <color auto="1"/>
      </top>
      <bottom/>
      <diagonal/>
    </border>
    <border>
      <left style="thin">
        <color theme="0" tint="-0.24994659260841701"/>
      </left>
      <right style="thin">
        <color auto="1"/>
      </right>
      <top style="thin">
        <color auto="1"/>
      </top>
      <bottom/>
      <diagonal/>
    </border>
    <border>
      <left style="thin">
        <color auto="1"/>
      </left>
      <right style="thin">
        <color theme="0" tint="-0.24994659260841701"/>
      </right>
      <top style="thin">
        <color auto="1"/>
      </top>
      <bottom/>
      <diagonal/>
    </border>
    <border>
      <left style="thin">
        <color theme="0" tint="-0.24994659260841701"/>
      </left>
      <right style="thin">
        <color theme="0" tint="-0.24994659260841701"/>
      </right>
      <top style="thin">
        <color auto="1"/>
      </top>
      <bottom/>
      <diagonal/>
    </border>
    <border>
      <left style="thin">
        <color auto="1"/>
      </left>
      <right/>
      <top/>
      <bottom/>
      <diagonal/>
    </border>
    <border>
      <left/>
      <right style="thin">
        <color auto="1"/>
      </right>
      <top/>
      <bottom/>
      <diagonal/>
    </border>
    <border>
      <left style="medium">
        <color theme="3" tint="0.39997558519241921"/>
      </left>
      <right/>
      <top/>
      <bottom/>
      <diagonal/>
    </border>
    <border>
      <left/>
      <right style="medium">
        <color theme="3" tint="0.39997558519241921"/>
      </right>
      <top/>
      <bottom/>
      <diagonal/>
    </border>
    <border>
      <left style="medium">
        <color theme="3" tint="0.39997558519241921"/>
      </left>
      <right/>
      <top/>
      <bottom style="medium">
        <color theme="3" tint="0.39997558519241921"/>
      </bottom>
      <diagonal/>
    </border>
    <border>
      <left/>
      <right/>
      <top/>
      <bottom style="medium">
        <color theme="3" tint="0.39997558519241921"/>
      </bottom>
      <diagonal/>
    </border>
    <border>
      <left/>
      <right style="medium">
        <color theme="3" tint="0.39997558519241921"/>
      </right>
      <top/>
      <bottom style="medium">
        <color theme="3" tint="0.39997558519241921"/>
      </bottom>
      <diagonal/>
    </border>
    <border>
      <left style="thin">
        <color auto="1"/>
      </left>
      <right style="thin">
        <color auto="1"/>
      </right>
      <top style="thin">
        <color auto="1"/>
      </top>
      <bottom style="thin">
        <color auto="1"/>
      </bottom>
      <diagonal/>
    </border>
    <border>
      <left style="medium">
        <color theme="3" tint="0.39997558519241921"/>
      </left>
      <right/>
      <top style="medium">
        <color theme="3" tint="0.39994506668294322"/>
      </top>
      <bottom/>
      <diagonal/>
    </border>
    <border>
      <left/>
      <right/>
      <top style="medium">
        <color theme="3" tint="0.39994506668294322"/>
      </top>
      <bottom/>
      <diagonal/>
    </border>
    <border>
      <left/>
      <right style="medium">
        <color theme="3" tint="0.39997558519241921"/>
      </right>
      <top style="medium">
        <color theme="3" tint="0.39994506668294322"/>
      </top>
      <bottom/>
      <diagonal/>
    </border>
    <border>
      <left style="medium">
        <color theme="4"/>
      </left>
      <right/>
      <top style="medium">
        <color theme="4"/>
      </top>
      <bottom/>
      <diagonal/>
    </border>
    <border>
      <left/>
      <right/>
      <top style="medium">
        <color theme="4"/>
      </top>
      <bottom/>
      <diagonal/>
    </border>
    <border>
      <left/>
      <right style="medium">
        <color theme="4"/>
      </right>
      <top style="medium">
        <color theme="4"/>
      </top>
      <bottom/>
      <diagonal/>
    </border>
    <border>
      <left style="medium">
        <color theme="4"/>
      </left>
      <right/>
      <top/>
      <bottom/>
      <diagonal/>
    </border>
    <border>
      <left/>
      <right style="medium">
        <color theme="4"/>
      </right>
      <top/>
      <bottom/>
      <diagonal/>
    </border>
    <border>
      <left style="medium">
        <color theme="4"/>
      </left>
      <right/>
      <top/>
      <bottom style="medium">
        <color theme="4"/>
      </bottom>
      <diagonal/>
    </border>
    <border>
      <left/>
      <right/>
      <top/>
      <bottom style="medium">
        <color theme="4"/>
      </bottom>
      <diagonal/>
    </border>
    <border>
      <left/>
      <right style="medium">
        <color theme="4"/>
      </right>
      <top/>
      <bottom style="medium">
        <color theme="4"/>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theme="3" tint="0.39991454817346722"/>
      </left>
      <right/>
      <top style="medium">
        <color theme="3" tint="0.39991454817346722"/>
      </top>
      <bottom/>
      <diagonal/>
    </border>
    <border>
      <left/>
      <right/>
      <top style="medium">
        <color theme="3" tint="0.39991454817346722"/>
      </top>
      <bottom/>
      <diagonal/>
    </border>
    <border>
      <left/>
      <right style="medium">
        <color theme="3" tint="0.39991454817346722"/>
      </right>
      <top style="medium">
        <color theme="3" tint="0.39991454817346722"/>
      </top>
      <bottom/>
      <diagonal/>
    </border>
    <border>
      <left style="medium">
        <color theme="3" tint="0.39991454817346722"/>
      </left>
      <right/>
      <top/>
      <bottom/>
      <diagonal/>
    </border>
    <border>
      <left/>
      <right style="medium">
        <color theme="3" tint="0.39991454817346722"/>
      </right>
      <top/>
      <bottom/>
      <diagonal/>
    </border>
    <border>
      <left style="medium">
        <color theme="3" tint="0.39991454817346722"/>
      </left>
      <right/>
      <top/>
      <bottom style="medium">
        <color theme="3" tint="0.39991454817346722"/>
      </bottom>
      <diagonal/>
    </border>
    <border>
      <left/>
      <right/>
      <top/>
      <bottom style="medium">
        <color theme="3" tint="0.39991454817346722"/>
      </bottom>
      <diagonal/>
    </border>
    <border>
      <left/>
      <right style="medium">
        <color theme="3" tint="0.39991454817346722"/>
      </right>
      <top/>
      <bottom style="medium">
        <color theme="3" tint="0.39991454817346722"/>
      </bottom>
      <diagonal/>
    </border>
    <border>
      <left style="medium">
        <color theme="3" tint="0.39988402966399123"/>
      </left>
      <right/>
      <top style="medium">
        <color theme="3" tint="0.39988402966399123"/>
      </top>
      <bottom/>
      <diagonal/>
    </border>
    <border>
      <left/>
      <right/>
      <top style="medium">
        <color theme="3" tint="0.39988402966399123"/>
      </top>
      <bottom/>
      <diagonal/>
    </border>
    <border>
      <left/>
      <right style="medium">
        <color theme="3" tint="0.39988402966399123"/>
      </right>
      <top style="medium">
        <color theme="3" tint="0.39988402966399123"/>
      </top>
      <bottom/>
      <diagonal/>
    </border>
    <border>
      <left style="medium">
        <color theme="3" tint="0.39988402966399123"/>
      </left>
      <right/>
      <top/>
      <bottom/>
      <diagonal/>
    </border>
    <border>
      <left/>
      <right style="medium">
        <color theme="3" tint="0.39988402966399123"/>
      </right>
      <top/>
      <bottom/>
      <diagonal/>
    </border>
    <border>
      <left style="thin">
        <color theme="0" tint="-0.24994659260841701"/>
      </left>
      <right style="double">
        <color theme="0" tint="-0.24994659260841701"/>
      </right>
      <top style="thin">
        <color auto="1"/>
      </top>
      <bottom style="thin">
        <color auto="1"/>
      </bottom>
      <diagonal/>
    </border>
    <border>
      <left/>
      <right/>
      <top/>
      <bottom style="thin">
        <color auto="1"/>
      </bottom>
      <diagonal/>
    </border>
    <border>
      <left/>
      <right/>
      <top style="thin">
        <color auto="1"/>
      </top>
      <bottom/>
      <diagonal/>
    </border>
    <border>
      <left style="thin">
        <color theme="0" tint="-0.24994659260841701"/>
      </left>
      <right style="thin">
        <color theme="0" tint="-0.24994659260841701"/>
      </right>
      <top/>
      <bottom style="thin">
        <color auto="1"/>
      </bottom>
      <diagonal/>
    </border>
    <border>
      <left style="thin">
        <color theme="0" tint="-0.24994659260841701"/>
      </left>
      <right style="thin">
        <color auto="1"/>
      </right>
      <top/>
      <bottom style="thin">
        <color auto="1"/>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auto="1"/>
      </left>
      <right style="thin">
        <color theme="4" tint="0.59999389629810485"/>
      </right>
      <top style="thin">
        <color auto="1"/>
      </top>
      <bottom style="thin">
        <color theme="4" tint="0.59999389629810485"/>
      </bottom>
      <diagonal/>
    </border>
    <border>
      <left style="thin">
        <color theme="4" tint="0.59999389629810485"/>
      </left>
      <right style="thin">
        <color theme="4" tint="0.59999389629810485"/>
      </right>
      <top style="thin">
        <color auto="1"/>
      </top>
      <bottom style="thin">
        <color theme="4" tint="0.59999389629810485"/>
      </bottom>
      <diagonal/>
    </border>
    <border>
      <left style="thin">
        <color theme="4" tint="0.59999389629810485"/>
      </left>
      <right style="thin">
        <color auto="1"/>
      </right>
      <top style="thin">
        <color auto="1"/>
      </top>
      <bottom style="thin">
        <color theme="4" tint="0.59999389629810485"/>
      </bottom>
      <diagonal/>
    </border>
    <border>
      <left style="thin">
        <color auto="1"/>
      </left>
      <right style="thin">
        <color theme="4" tint="0.59999389629810485"/>
      </right>
      <top style="thin">
        <color theme="4" tint="0.59999389629810485"/>
      </top>
      <bottom style="thin">
        <color theme="4" tint="0.59999389629810485"/>
      </bottom>
      <diagonal/>
    </border>
    <border>
      <left style="thin">
        <color theme="4" tint="0.59999389629810485"/>
      </left>
      <right style="thin">
        <color auto="1"/>
      </right>
      <top style="thin">
        <color theme="4" tint="0.59999389629810485"/>
      </top>
      <bottom style="thin">
        <color theme="4" tint="0.59999389629810485"/>
      </bottom>
      <diagonal/>
    </border>
    <border>
      <left style="thin">
        <color auto="1"/>
      </left>
      <right style="thin">
        <color theme="4" tint="0.59999389629810485"/>
      </right>
      <top style="thin">
        <color theme="4" tint="0.59999389629810485"/>
      </top>
      <bottom style="thin">
        <color auto="1"/>
      </bottom>
      <diagonal/>
    </border>
    <border>
      <left style="thin">
        <color theme="4" tint="0.59999389629810485"/>
      </left>
      <right style="thin">
        <color theme="4" tint="0.59999389629810485"/>
      </right>
      <top style="thin">
        <color theme="4" tint="0.59999389629810485"/>
      </top>
      <bottom style="thin">
        <color auto="1"/>
      </bottom>
      <diagonal/>
    </border>
    <border>
      <left style="thin">
        <color theme="4" tint="0.59999389629810485"/>
      </left>
      <right style="thin">
        <color auto="1"/>
      </right>
      <top style="thin">
        <color theme="4" tint="0.59999389629810485"/>
      </top>
      <bottom style="thin">
        <color auto="1"/>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0" tint="-0.24994659260841701"/>
      </left>
      <right style="thin">
        <color theme="0" tint="-0.24994659260841701"/>
      </right>
      <top/>
      <bottom/>
      <diagonal/>
    </border>
    <border>
      <left style="thin">
        <color auto="1"/>
      </left>
      <right/>
      <top style="thin">
        <color theme="0" tint="-0.249977111117893"/>
      </top>
      <bottom style="thin">
        <color theme="0" tint="-0.249977111117893"/>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thin">
        <color theme="2" tint="-0.249977111117893"/>
      </right>
      <top style="thin">
        <color theme="2" tint="-0.249977111117893"/>
      </top>
      <bottom style="thin">
        <color theme="2" tint="-0.249977111117893"/>
      </bottom>
      <diagonal/>
    </border>
    <border>
      <left style="thin">
        <color theme="2" tint="-0.249977111117893"/>
      </left>
      <right style="medium">
        <color auto="1"/>
      </right>
      <top style="thin">
        <color theme="2" tint="-0.249977111117893"/>
      </top>
      <bottom style="thin">
        <color theme="2" tint="-0.249977111117893"/>
      </bottom>
      <diagonal/>
    </border>
    <border>
      <left style="medium">
        <color auto="1"/>
      </left>
      <right style="thin">
        <color theme="2" tint="-0.249977111117893"/>
      </right>
      <top style="thin">
        <color theme="2" tint="-0.249977111117893"/>
      </top>
      <bottom/>
      <diagonal/>
    </border>
    <border>
      <left style="medium">
        <color auto="1"/>
      </left>
      <right/>
      <top/>
      <bottom style="medium">
        <color auto="1"/>
      </bottom>
      <diagonal/>
    </border>
    <border>
      <left/>
      <right/>
      <top/>
      <bottom style="medium">
        <color auto="1"/>
      </bottom>
      <diagonal/>
    </border>
    <border>
      <left style="thin">
        <color auto="1"/>
      </left>
      <right/>
      <top/>
      <bottom style="medium">
        <color auto="1"/>
      </bottom>
      <diagonal/>
    </border>
    <border>
      <left style="thin">
        <color theme="0" tint="-0.24994659260841701"/>
      </left>
      <right style="thin">
        <color theme="0" tint="-0.24994659260841701"/>
      </right>
      <top/>
      <bottom style="medium">
        <color auto="1"/>
      </bottom>
      <diagonal/>
    </border>
    <border>
      <left style="thin">
        <color theme="0" tint="-0.24994659260841701"/>
      </left>
      <right style="medium">
        <color auto="1"/>
      </right>
      <top/>
      <bottom style="medium">
        <color auto="1"/>
      </bottom>
      <diagonal/>
    </border>
    <border>
      <left style="thin">
        <color theme="2" tint="-0.249977111117893"/>
      </left>
      <right/>
      <top style="thin">
        <color theme="2" tint="-0.249977111117893"/>
      </top>
      <bottom/>
      <diagonal/>
    </border>
    <border>
      <left/>
      <right/>
      <top style="thin">
        <color theme="2" tint="-0.249977111117893"/>
      </top>
      <bottom/>
      <diagonal/>
    </border>
    <border>
      <left style="thin">
        <color theme="2" tint="-0.249977111117893"/>
      </left>
      <right/>
      <top/>
      <bottom style="thin">
        <color theme="2" tint="-0.249977111117893"/>
      </bottom>
      <diagonal/>
    </border>
    <border>
      <left/>
      <right/>
      <top/>
      <bottom style="thin">
        <color theme="2" tint="-0.249977111117893"/>
      </bottom>
      <diagonal/>
    </border>
    <border>
      <left/>
      <right style="medium">
        <color auto="1"/>
      </right>
      <top style="thin">
        <color theme="2" tint="-0.249977111117893"/>
      </top>
      <bottom/>
      <diagonal/>
    </border>
    <border>
      <left/>
      <right style="medium">
        <color auto="1"/>
      </right>
      <top/>
      <bottom style="thin">
        <color theme="2" tint="-0.249977111117893"/>
      </bottom>
      <diagonal/>
    </border>
    <border>
      <left/>
      <right style="medium">
        <color auto="1"/>
      </right>
      <top/>
      <bottom style="medium">
        <color auto="1"/>
      </bottom>
      <diagonal/>
    </border>
    <border>
      <left style="thin">
        <color theme="0"/>
      </left>
      <right style="thin">
        <color theme="0"/>
      </right>
      <top style="thin">
        <color theme="0"/>
      </top>
      <bottom/>
      <diagonal/>
    </border>
    <border>
      <left/>
      <right style="thin">
        <color theme="2" tint="-0.249977111117893"/>
      </right>
      <top style="thin">
        <color theme="2" tint="-0.249977111117893"/>
      </top>
      <bottom style="thin">
        <color theme="2" tint="-0.249977111117893"/>
      </bottom>
      <diagonal/>
    </border>
    <border>
      <left style="thin">
        <color theme="0"/>
      </left>
      <right style="thin">
        <color theme="0"/>
      </right>
      <top style="thin">
        <color theme="0"/>
      </top>
      <bottom style="thin">
        <color theme="0"/>
      </bottom>
      <diagonal/>
    </border>
    <border>
      <left/>
      <right style="thin">
        <color rgb="FF000000"/>
      </right>
      <top style="thin">
        <color auto="1"/>
      </top>
      <bottom/>
      <diagonal/>
    </border>
    <border>
      <left style="thin">
        <color theme="2" tint="-0.249977111117893"/>
      </left>
      <right style="thin">
        <color theme="2" tint="-0.249977111117893"/>
      </right>
      <top/>
      <bottom style="thin">
        <color theme="2" tint="-0.249977111117893"/>
      </bottom>
      <diagonal/>
    </border>
  </borders>
  <cellStyleXfs count="265">
    <xf numFmtId="0" fontId="0" fillId="0" borderId="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cellStyleXfs>
  <cellXfs count="432">
    <xf numFmtId="0" fontId="0" fillId="0" borderId="0" xfId="0"/>
    <xf numFmtId="0" fontId="0" fillId="0" borderId="0" xfId="0" applyBorder="1"/>
    <xf numFmtId="0" fontId="8" fillId="0" borderId="0" xfId="0" applyFont="1"/>
    <xf numFmtId="0" fontId="6" fillId="0" borderId="0" xfId="0" applyFont="1"/>
    <xf numFmtId="0" fontId="8" fillId="0" borderId="0" xfId="0" applyFont="1" applyBorder="1"/>
    <xf numFmtId="0" fontId="0" fillId="5" borderId="0" xfId="0" applyFill="1" applyBorder="1"/>
    <xf numFmtId="0" fontId="8" fillId="0" borderId="0" xfId="0" applyFont="1" applyFill="1"/>
    <xf numFmtId="0" fontId="9" fillId="6" borderId="0" xfId="0" applyFont="1" applyFill="1" applyBorder="1" applyAlignment="1">
      <alignment horizontal="center"/>
    </xf>
    <xf numFmtId="0" fontId="13" fillId="6" borderId="0" xfId="0" applyFont="1" applyFill="1" applyBorder="1" applyAlignment="1">
      <alignment horizontal="centerContinuous"/>
    </xf>
    <xf numFmtId="0" fontId="13" fillId="6" borderId="0" xfId="0" applyFont="1" applyFill="1" applyBorder="1" applyAlignment="1">
      <alignment horizontal="center" vertical="center" wrapText="1"/>
    </xf>
    <xf numFmtId="37" fontId="8" fillId="6" borderId="0" xfId="0" applyNumberFormat="1" applyFont="1" applyFill="1" applyBorder="1" applyAlignment="1">
      <alignment horizontal="right"/>
    </xf>
    <xf numFmtId="37" fontId="9" fillId="6" borderId="0" xfId="0" applyNumberFormat="1" applyFont="1" applyFill="1" applyBorder="1"/>
    <xf numFmtId="0" fontId="9" fillId="4" borderId="0" xfId="0" applyFont="1" applyFill="1" applyBorder="1" applyAlignment="1">
      <alignment horizontal="centerContinuous"/>
    </xf>
    <xf numFmtId="0" fontId="9" fillId="4" borderId="0" xfId="0" applyFont="1" applyFill="1" applyBorder="1" applyAlignment="1">
      <alignment horizontal="center"/>
    </xf>
    <xf numFmtId="0" fontId="8" fillId="4" borderId="0" xfId="0" applyFont="1" applyFill="1" applyBorder="1" applyAlignment="1">
      <alignment horizontal="center"/>
    </xf>
    <xf numFmtId="0" fontId="13" fillId="4" borderId="0" xfId="0" applyFont="1" applyFill="1" applyBorder="1" applyAlignment="1">
      <alignment horizontal="centerContinuous"/>
    </xf>
    <xf numFmtId="0" fontId="8" fillId="4" borderId="0" xfId="0" applyFont="1" applyFill="1" applyBorder="1"/>
    <xf numFmtId="0" fontId="8" fillId="4" borderId="0" xfId="0" applyFont="1" applyFill="1" applyBorder="1" applyAlignment="1">
      <alignment horizontal="left" vertical="top"/>
    </xf>
    <xf numFmtId="0" fontId="8" fillId="4" borderId="0" xfId="0" applyFont="1" applyFill="1" applyBorder="1" applyAlignment="1">
      <alignment horizontal="center" vertical="top"/>
    </xf>
    <xf numFmtId="0" fontId="9" fillId="4" borderId="0" xfId="0" applyFont="1" applyFill="1" applyBorder="1"/>
    <xf numFmtId="0" fontId="9" fillId="8" borderId="0" xfId="0" applyFont="1" applyFill="1" applyBorder="1" applyAlignment="1">
      <alignment horizontal="center"/>
    </xf>
    <xf numFmtId="0" fontId="8" fillId="8" borderId="0" xfId="0" applyFont="1" applyFill="1" applyBorder="1" applyAlignment="1">
      <alignment horizontal="center"/>
    </xf>
    <xf numFmtId="0" fontId="13" fillId="8" borderId="0" xfId="0" applyFont="1" applyFill="1" applyBorder="1" applyAlignment="1">
      <alignment horizontal="centerContinuous"/>
    </xf>
    <xf numFmtId="0" fontId="8" fillId="8" borderId="0" xfId="0" applyFont="1" applyFill="1" applyBorder="1"/>
    <xf numFmtId="0" fontId="8" fillId="8" borderId="0" xfId="0" applyFont="1" applyFill="1" applyBorder="1" applyAlignment="1">
      <alignment horizontal="left" vertical="top"/>
    </xf>
    <xf numFmtId="0" fontId="8" fillId="8" borderId="0" xfId="0" applyFont="1" applyFill="1" applyBorder="1" applyAlignment="1">
      <alignment horizontal="center" vertical="top"/>
    </xf>
    <xf numFmtId="0" fontId="8" fillId="4" borderId="39" xfId="0" applyFont="1" applyFill="1" applyBorder="1"/>
    <xf numFmtId="0" fontId="8" fillId="4" borderId="40" xfId="0" applyFont="1" applyFill="1" applyBorder="1"/>
    <xf numFmtId="0" fontId="14" fillId="4" borderId="0" xfId="0" applyFont="1" applyFill="1" applyBorder="1"/>
    <xf numFmtId="0" fontId="5" fillId="4" borderId="0" xfId="0" applyFont="1" applyFill="1" applyBorder="1"/>
    <xf numFmtId="0" fontId="11" fillId="4" borderId="0" xfId="0" applyFont="1" applyFill="1" applyBorder="1" applyAlignment="1">
      <alignment horizontal="centerContinuous"/>
    </xf>
    <xf numFmtId="0" fontId="11" fillId="8" borderId="0" xfId="0" applyFont="1" applyFill="1" applyBorder="1" applyAlignment="1">
      <alignment horizontal="centerContinuous"/>
    </xf>
    <xf numFmtId="0" fontId="9" fillId="8" borderId="0" xfId="0" applyFont="1" applyFill="1" applyBorder="1"/>
    <xf numFmtId="0" fontId="0" fillId="4" borderId="0" xfId="0" applyFill="1" applyBorder="1"/>
    <xf numFmtId="0" fontId="5" fillId="4" borderId="0" xfId="0" applyFont="1" applyFill="1" applyBorder="1" applyAlignment="1">
      <alignment wrapText="1"/>
    </xf>
    <xf numFmtId="0" fontId="8" fillId="4" borderId="43" xfId="0" applyFont="1" applyFill="1" applyBorder="1"/>
    <xf numFmtId="0" fontId="12" fillId="4" borderId="0" xfId="0" applyFont="1" applyFill="1" applyBorder="1" applyAlignment="1">
      <alignment horizontal="left" vertical="top"/>
    </xf>
    <xf numFmtId="0" fontId="13" fillId="4" borderId="0" xfId="0" applyFont="1" applyFill="1" applyBorder="1" applyAlignment="1">
      <alignment horizontal="center" vertical="center" wrapText="1"/>
    </xf>
    <xf numFmtId="37" fontId="8" fillId="4" borderId="0" xfId="0" applyNumberFormat="1" applyFont="1" applyFill="1" applyBorder="1" applyAlignment="1">
      <alignment horizontal="right"/>
    </xf>
    <xf numFmtId="37" fontId="9" fillId="4" borderId="0" xfId="0" applyNumberFormat="1" applyFont="1" applyFill="1" applyBorder="1"/>
    <xf numFmtId="0" fontId="0" fillId="4" borderId="0" xfId="0" applyFill="1" applyBorder="1" applyAlignment="1">
      <alignment horizontal="left"/>
    </xf>
    <xf numFmtId="0" fontId="8" fillId="6" borderId="0" xfId="0" applyFont="1" applyFill="1" applyBorder="1"/>
    <xf numFmtId="0" fontId="0" fillId="6" borderId="0" xfId="0" applyFill="1" applyBorder="1"/>
    <xf numFmtId="0" fontId="6" fillId="4" borderId="0" xfId="0" applyFont="1" applyFill="1" applyBorder="1"/>
    <xf numFmtId="0" fontId="6" fillId="6" borderId="0" xfId="0" applyFont="1" applyFill="1" applyBorder="1"/>
    <xf numFmtId="0" fontId="9" fillId="4" borderId="0" xfId="0" applyFont="1" applyFill="1" applyBorder="1" applyAlignment="1">
      <alignment vertical="center"/>
    </xf>
    <xf numFmtId="0" fontId="0" fillId="4" borderId="0" xfId="0" applyFont="1" applyFill="1" applyBorder="1"/>
    <xf numFmtId="0" fontId="0" fillId="0" borderId="0" xfId="0" applyFont="1"/>
    <xf numFmtId="0" fontId="16" fillId="3" borderId="45" xfId="0" applyFont="1" applyFill="1" applyBorder="1"/>
    <xf numFmtId="0" fontId="16" fillId="3" borderId="46" xfId="0" applyFont="1" applyFill="1" applyBorder="1"/>
    <xf numFmtId="0" fontId="17" fillId="3" borderId="46" xfId="0" applyFont="1" applyFill="1" applyBorder="1"/>
    <xf numFmtId="0" fontId="8" fillId="3" borderId="46" xfId="0" applyFont="1" applyFill="1" applyBorder="1"/>
    <xf numFmtId="0" fontId="8" fillId="8" borderId="46" xfId="0" applyFont="1" applyFill="1" applyBorder="1"/>
    <xf numFmtId="0" fontId="8" fillId="3" borderId="47" xfId="0" applyFont="1" applyFill="1" applyBorder="1"/>
    <xf numFmtId="0" fontId="18" fillId="4" borderId="48" xfId="0" applyFont="1" applyFill="1" applyBorder="1"/>
    <xf numFmtId="0" fontId="0" fillId="4" borderId="49" xfId="0" applyFont="1" applyFill="1" applyBorder="1"/>
    <xf numFmtId="0" fontId="0" fillId="4" borderId="49" xfId="0" applyFill="1" applyBorder="1"/>
    <xf numFmtId="0" fontId="0" fillId="4" borderId="50" xfId="0" applyFill="1" applyBorder="1"/>
    <xf numFmtId="0" fontId="7" fillId="3" borderId="51" xfId="0" applyFont="1" applyFill="1" applyBorder="1"/>
    <xf numFmtId="0" fontId="0" fillId="3" borderId="0" xfId="0" applyFont="1" applyFill="1" applyBorder="1"/>
    <xf numFmtId="0" fontId="0" fillId="3" borderId="0" xfId="0" applyFill="1" applyBorder="1"/>
    <xf numFmtId="0" fontId="0" fillId="3" borderId="52" xfId="0" applyFill="1" applyBorder="1"/>
    <xf numFmtId="0" fontId="0" fillId="4" borderId="51" xfId="0" applyFont="1" applyFill="1" applyBorder="1"/>
    <xf numFmtId="0" fontId="0" fillId="4" borderId="52" xfId="0" applyFill="1" applyBorder="1"/>
    <xf numFmtId="0" fontId="4" fillId="4" borderId="0" xfId="0" applyFont="1" applyFill="1" applyBorder="1" applyAlignment="1">
      <alignment horizontal="left" vertical="top" wrapText="1"/>
    </xf>
    <xf numFmtId="0" fontId="0" fillId="4" borderId="53" xfId="0" applyFont="1" applyFill="1" applyBorder="1"/>
    <xf numFmtId="0" fontId="0" fillId="4" borderId="54" xfId="0" applyFont="1" applyFill="1" applyBorder="1"/>
    <xf numFmtId="0" fontId="6" fillId="4" borderId="54" xfId="0" applyFont="1" applyFill="1" applyBorder="1" applyAlignment="1">
      <alignment horizontal="center"/>
    </xf>
    <xf numFmtId="0" fontId="0" fillId="4" borderId="54" xfId="0" applyFill="1" applyBorder="1"/>
    <xf numFmtId="0" fontId="0" fillId="4" borderId="55" xfId="0" applyFill="1" applyBorder="1"/>
    <xf numFmtId="0" fontId="0" fillId="0" borderId="37" xfId="0" applyFont="1" applyFill="1" applyBorder="1"/>
    <xf numFmtId="0" fontId="4" fillId="0" borderId="38" xfId="0" applyFont="1" applyFill="1" applyBorder="1" applyAlignment="1">
      <alignment horizontal="left" vertical="top" wrapText="1"/>
    </xf>
    <xf numFmtId="0" fontId="0" fillId="0" borderId="37" xfId="0" applyFont="1" applyBorder="1"/>
    <xf numFmtId="0" fontId="4" fillId="0" borderId="38" xfId="0" applyFont="1" applyBorder="1"/>
    <xf numFmtId="0" fontId="4" fillId="0" borderId="37" xfId="0" applyFont="1" applyFill="1" applyBorder="1" applyAlignment="1">
      <alignment horizontal="left" vertical="top" wrapText="1"/>
    </xf>
    <xf numFmtId="0" fontId="0" fillId="0" borderId="38" xfId="0" applyFont="1" applyBorder="1" applyAlignment="1">
      <alignment horizontal="left" vertical="top" wrapText="1"/>
    </xf>
    <xf numFmtId="0" fontId="0" fillId="0" borderId="58" xfId="0" applyFont="1" applyFill="1" applyBorder="1" applyAlignment="1">
      <alignment horizontal="left" vertical="top" wrapText="1"/>
    </xf>
    <xf numFmtId="0" fontId="5" fillId="4" borderId="0" xfId="0" applyFont="1" applyFill="1" applyBorder="1" applyAlignment="1">
      <alignment horizontal="centerContinuous"/>
    </xf>
    <xf numFmtId="0" fontId="8" fillId="4" borderId="40" xfId="0" applyFont="1" applyFill="1" applyBorder="1" applyAlignment="1">
      <alignment horizontal="centerContinuous"/>
    </xf>
    <xf numFmtId="0" fontId="5" fillId="4" borderId="39" xfId="0" applyFont="1" applyFill="1" applyBorder="1" applyAlignment="1">
      <alignment horizontal="centerContinuous"/>
    </xf>
    <xf numFmtId="0" fontId="14" fillId="4" borderId="0" xfId="0" applyFont="1" applyFill="1" applyBorder="1" applyAlignment="1">
      <alignment horizontal="centerContinuous"/>
    </xf>
    <xf numFmtId="0" fontId="8" fillId="4" borderId="0" xfId="0" applyFont="1" applyFill="1" applyBorder="1" applyAlignment="1">
      <alignment horizontal="centerContinuous"/>
    </xf>
    <xf numFmtId="0" fontId="0" fillId="4" borderId="0" xfId="0" applyFill="1" applyBorder="1" applyAlignment="1">
      <alignment horizontal="centerContinuous"/>
    </xf>
    <xf numFmtId="0" fontId="8" fillId="6" borderId="0" xfId="0" applyFont="1" applyFill="1" applyBorder="1" applyAlignment="1">
      <alignment horizontal="centerContinuous"/>
    </xf>
    <xf numFmtId="0" fontId="16" fillId="3" borderId="62" xfId="0" applyFont="1" applyFill="1" applyBorder="1"/>
    <xf numFmtId="0" fontId="16" fillId="3" borderId="63" xfId="0" applyFont="1" applyFill="1" applyBorder="1"/>
    <xf numFmtId="0" fontId="17" fillId="3" borderId="63" xfId="0" applyFont="1" applyFill="1" applyBorder="1"/>
    <xf numFmtId="0" fontId="8" fillId="3" borderId="63" xfId="0" applyFont="1" applyFill="1" applyBorder="1"/>
    <xf numFmtId="0" fontId="8" fillId="8" borderId="63" xfId="0" applyFont="1" applyFill="1" applyBorder="1"/>
    <xf numFmtId="0" fontId="8" fillId="3" borderId="64" xfId="0" applyFont="1" applyFill="1" applyBorder="1"/>
    <xf numFmtId="0" fontId="8" fillId="4" borderId="65" xfId="0" applyFont="1" applyFill="1" applyBorder="1"/>
    <xf numFmtId="0" fontId="0" fillId="4" borderId="66" xfId="0" applyFill="1" applyBorder="1"/>
    <xf numFmtId="0" fontId="5" fillId="4" borderId="65" xfId="0" applyFont="1" applyFill="1" applyBorder="1" applyAlignment="1">
      <alignment horizontal="centerContinuous"/>
    </xf>
    <xf numFmtId="0" fontId="0" fillId="4" borderId="66" xfId="0" applyFill="1" applyBorder="1" applyAlignment="1">
      <alignment horizontal="centerContinuous"/>
    </xf>
    <xf numFmtId="0" fontId="8" fillId="4" borderId="66" xfId="0" applyFont="1" applyFill="1" applyBorder="1"/>
    <xf numFmtId="0" fontId="4" fillId="4" borderId="66" xfId="0" applyFont="1" applyFill="1" applyBorder="1" applyAlignment="1"/>
    <xf numFmtId="0" fontId="6" fillId="4" borderId="66" xfId="0" applyFont="1" applyFill="1" applyBorder="1"/>
    <xf numFmtId="0" fontId="8" fillId="4" borderId="67" xfId="0" applyFont="1" applyFill="1" applyBorder="1"/>
    <xf numFmtId="0" fontId="0" fillId="4" borderId="68" xfId="0" applyFill="1" applyBorder="1"/>
    <xf numFmtId="0" fontId="4" fillId="4" borderId="68" xfId="0" applyFont="1" applyFill="1" applyBorder="1"/>
    <xf numFmtId="0" fontId="0" fillId="4" borderId="68" xfId="0" applyFont="1" applyFill="1" applyBorder="1"/>
    <xf numFmtId="0" fontId="0" fillId="4" borderId="69" xfId="0" applyFill="1" applyBorder="1"/>
    <xf numFmtId="0" fontId="16" fillId="3" borderId="71" xfId="0" applyFont="1" applyFill="1" applyBorder="1"/>
    <xf numFmtId="0" fontId="8" fillId="8" borderId="71" xfId="0" applyFont="1" applyFill="1" applyBorder="1"/>
    <xf numFmtId="0" fontId="8" fillId="3" borderId="71" xfId="0" applyFont="1" applyFill="1" applyBorder="1"/>
    <xf numFmtId="0" fontId="8" fillId="3" borderId="72" xfId="0" applyFont="1" applyFill="1" applyBorder="1"/>
    <xf numFmtId="0" fontId="0" fillId="4" borderId="73" xfId="0" applyFill="1" applyBorder="1"/>
    <xf numFmtId="0" fontId="8" fillId="4" borderId="74" xfId="0" applyFont="1" applyFill="1" applyBorder="1"/>
    <xf numFmtId="0" fontId="5" fillId="4" borderId="73" xfId="0" applyFont="1" applyFill="1" applyBorder="1"/>
    <xf numFmtId="0" fontId="9" fillId="4" borderId="74" xfId="0" applyFont="1" applyFill="1" applyBorder="1" applyAlignment="1">
      <alignment horizontal="centerContinuous"/>
    </xf>
    <xf numFmtId="0" fontId="0" fillId="4" borderId="73" xfId="0" applyFont="1" applyFill="1" applyBorder="1"/>
    <xf numFmtId="0" fontId="0" fillId="6" borderId="0" xfId="0" applyFont="1" applyFill="1" applyBorder="1"/>
    <xf numFmtId="0" fontId="0" fillId="4" borderId="74" xfId="0" applyFont="1" applyFill="1" applyBorder="1"/>
    <xf numFmtId="0" fontId="0" fillId="4" borderId="0" xfId="0" applyFont="1" applyFill="1" applyBorder="1" applyAlignment="1">
      <alignment vertical="top"/>
    </xf>
    <xf numFmtId="0" fontId="0" fillId="6" borderId="0" xfId="0" applyFont="1" applyFill="1" applyBorder="1" applyAlignment="1">
      <alignment vertical="top"/>
    </xf>
    <xf numFmtId="0" fontId="0" fillId="4" borderId="74" xfId="0" applyFont="1" applyFill="1" applyBorder="1" applyAlignment="1">
      <alignment vertical="top"/>
    </xf>
    <xf numFmtId="0" fontId="0" fillId="4" borderId="0" xfId="0" applyFont="1" applyFill="1" applyBorder="1" applyAlignment="1">
      <alignment horizontal="centerContinuous"/>
    </xf>
    <xf numFmtId="0" fontId="7" fillId="4" borderId="0" xfId="0" applyFont="1" applyFill="1" applyBorder="1" applyAlignment="1">
      <alignment horizontal="centerContinuous"/>
    </xf>
    <xf numFmtId="0" fontId="8" fillId="4" borderId="74" xfId="0" applyFont="1" applyFill="1" applyBorder="1" applyAlignment="1">
      <alignment horizontal="centerContinuous"/>
    </xf>
    <xf numFmtId="0" fontId="20" fillId="0" borderId="38" xfId="0" applyFont="1" applyBorder="1" applyAlignment="1">
      <alignment horizontal="left" vertical="top" wrapText="1" indent="2"/>
    </xf>
    <xf numFmtId="165" fontId="0" fillId="0" borderId="37" xfId="0" applyNumberFormat="1" applyFont="1" applyBorder="1" applyAlignment="1">
      <alignment vertical="top"/>
    </xf>
    <xf numFmtId="165" fontId="4" fillId="0" borderId="37" xfId="0" applyNumberFormat="1" applyFont="1" applyBorder="1" applyAlignment="1">
      <alignment vertical="top"/>
    </xf>
    <xf numFmtId="165" fontId="0" fillId="0" borderId="37" xfId="0" applyNumberFormat="1" applyFont="1" applyBorder="1"/>
    <xf numFmtId="165" fontId="4" fillId="0" borderId="57" xfId="0" applyNumberFormat="1" applyFont="1" applyBorder="1" applyAlignment="1">
      <alignment horizontal="right" vertical="top"/>
    </xf>
    <xf numFmtId="0" fontId="0" fillId="9" borderId="44" xfId="0" applyFill="1" applyBorder="1"/>
    <xf numFmtId="0" fontId="0" fillId="4" borderId="0" xfId="0" applyFont="1" applyFill="1" applyBorder="1" applyAlignment="1"/>
    <xf numFmtId="0" fontId="9" fillId="10" borderId="9" xfId="0" applyFont="1" applyFill="1" applyBorder="1" applyAlignment="1">
      <alignment horizontal="left" indent="1"/>
    </xf>
    <xf numFmtId="37" fontId="8" fillId="10" borderId="10" xfId="0" applyNumberFormat="1" applyFont="1" applyFill="1" applyBorder="1" applyAlignment="1">
      <alignment horizontal="center"/>
    </xf>
    <xf numFmtId="164" fontId="8" fillId="10" borderId="11" xfId="0" applyNumberFormat="1" applyFont="1" applyFill="1" applyBorder="1" applyAlignment="1">
      <alignment horizontal="center"/>
    </xf>
    <xf numFmtId="0" fontId="9" fillId="10" borderId="12" xfId="0" applyFont="1" applyFill="1" applyBorder="1" applyAlignment="1">
      <alignment horizontal="left" indent="1"/>
    </xf>
    <xf numFmtId="37" fontId="8" fillId="10" borderId="13" xfId="0" applyNumberFormat="1" applyFont="1" applyFill="1" applyBorder="1" applyAlignment="1">
      <alignment horizontal="center"/>
    </xf>
    <xf numFmtId="164" fontId="8" fillId="10" borderId="14" xfId="0" applyNumberFormat="1" applyFont="1" applyFill="1" applyBorder="1" applyAlignment="1">
      <alignment horizontal="center"/>
    </xf>
    <xf numFmtId="0" fontId="9" fillId="10" borderId="1" xfId="0" applyFont="1" applyFill="1" applyBorder="1" applyAlignment="1">
      <alignment horizontal="left" indent="1"/>
    </xf>
    <xf numFmtId="37" fontId="9" fillId="10" borderId="21" xfId="0" applyNumberFormat="1" applyFont="1" applyFill="1" applyBorder="1" applyAlignment="1">
      <alignment horizontal="center"/>
    </xf>
    <xf numFmtId="164" fontId="8" fillId="10" borderId="22" xfId="0" applyNumberFormat="1" applyFont="1" applyFill="1" applyBorder="1" applyAlignment="1">
      <alignment horizontal="center"/>
    </xf>
    <xf numFmtId="0" fontId="0" fillId="2" borderId="44" xfId="0" applyFill="1" applyBorder="1"/>
    <xf numFmtId="0" fontId="8" fillId="2" borderId="9" xfId="0" applyFont="1" applyFill="1" applyBorder="1" applyAlignment="1" applyProtection="1">
      <alignment horizontal="left" wrapText="1" indent="1"/>
      <protection locked="0"/>
    </xf>
    <xf numFmtId="37" fontId="8" fillId="9" borderId="23" xfId="0" applyNumberFormat="1" applyFont="1" applyFill="1" applyBorder="1" applyProtection="1">
      <protection locked="0"/>
    </xf>
    <xf numFmtId="0" fontId="8" fillId="2" borderId="27" xfId="0" applyFont="1" applyFill="1" applyBorder="1" applyAlignment="1" applyProtection="1">
      <alignment horizontal="left" wrapText="1" indent="1"/>
      <protection locked="0"/>
    </xf>
    <xf numFmtId="37" fontId="8" fillId="9" borderId="30" xfId="0" applyNumberFormat="1" applyFont="1" applyFill="1" applyBorder="1" applyProtection="1">
      <protection locked="0"/>
    </xf>
    <xf numFmtId="0" fontId="8" fillId="2" borderId="3" xfId="0" applyFont="1" applyFill="1" applyBorder="1" applyAlignment="1" applyProtection="1">
      <alignment horizontal="left" wrapText="1" indent="1"/>
      <protection locked="0"/>
    </xf>
    <xf numFmtId="37" fontId="8" fillId="9" borderId="11" xfId="0" applyNumberFormat="1" applyFont="1" applyFill="1" applyBorder="1" applyAlignment="1" applyProtection="1">
      <alignment horizontal="right"/>
      <protection locked="0"/>
    </xf>
    <xf numFmtId="0" fontId="8" fillId="2" borderId="12" xfId="0" applyFont="1" applyFill="1" applyBorder="1" applyAlignment="1" applyProtection="1">
      <alignment horizontal="left" wrapText="1" indent="1"/>
      <protection locked="0"/>
    </xf>
    <xf numFmtId="37" fontId="8" fillId="9" borderId="24" xfId="0" applyNumberFormat="1" applyFont="1" applyFill="1" applyBorder="1" applyProtection="1">
      <protection locked="0"/>
    </xf>
    <xf numFmtId="0" fontId="8" fillId="2" borderId="28" xfId="0" applyFont="1" applyFill="1" applyBorder="1" applyAlignment="1" applyProtection="1">
      <alignment horizontal="left" wrapText="1" indent="1"/>
      <protection locked="0"/>
    </xf>
    <xf numFmtId="37" fontId="8" fillId="9" borderId="31" xfId="0" applyNumberFormat="1" applyFont="1" applyFill="1" applyBorder="1" applyProtection="1">
      <protection locked="0"/>
    </xf>
    <xf numFmtId="0" fontId="8" fillId="2" borderId="5" xfId="0" applyFont="1" applyFill="1" applyBorder="1" applyAlignment="1" applyProtection="1">
      <alignment horizontal="left" wrapText="1" indent="1"/>
      <protection locked="0"/>
    </xf>
    <xf numFmtId="37" fontId="8" fillId="9" borderId="14" xfId="0" applyNumberFormat="1" applyFont="1" applyFill="1" applyBorder="1" applyAlignment="1" applyProtection="1">
      <alignment horizontal="right"/>
      <protection locked="0"/>
    </xf>
    <xf numFmtId="0" fontId="8" fillId="0" borderId="15" xfId="0" applyFont="1" applyBorder="1" applyAlignment="1">
      <alignment horizontal="left" indent="1"/>
    </xf>
    <xf numFmtId="37" fontId="8" fillId="9" borderId="26" xfId="0" applyNumberFormat="1" applyFont="1" applyFill="1" applyBorder="1" applyProtection="1">
      <protection locked="0"/>
    </xf>
    <xf numFmtId="0" fontId="8" fillId="0" borderId="29" xfId="0" applyFont="1" applyBorder="1" applyAlignment="1">
      <alignment horizontal="left" indent="1"/>
    </xf>
    <xf numFmtId="37" fontId="8" fillId="9" borderId="32" xfId="0" applyNumberFormat="1" applyFont="1" applyFill="1" applyBorder="1" applyProtection="1">
      <protection locked="0"/>
    </xf>
    <xf numFmtId="0" fontId="8" fillId="0" borderId="6" xfId="0" applyFont="1" applyBorder="1" applyAlignment="1">
      <alignment horizontal="left" indent="1"/>
    </xf>
    <xf numFmtId="37" fontId="8" fillId="9" borderId="17" xfId="0" applyNumberFormat="1" applyFont="1" applyFill="1" applyBorder="1" applyAlignment="1" applyProtection="1">
      <alignment horizontal="right"/>
      <protection locked="0"/>
    </xf>
    <xf numFmtId="0" fontId="9" fillId="0" borderId="15" xfId="0" applyFont="1" applyBorder="1" applyAlignment="1">
      <alignment horizontal="left"/>
    </xf>
    <xf numFmtId="37" fontId="9" fillId="0" borderId="26" xfId="0" applyNumberFormat="1" applyFont="1" applyFill="1" applyBorder="1"/>
    <xf numFmtId="0" fontId="9" fillId="0" borderId="6" xfId="0" applyFont="1" applyBorder="1" applyAlignment="1">
      <alignment horizontal="left"/>
    </xf>
    <xf numFmtId="37" fontId="9" fillId="0" borderId="32" xfId="0" applyNumberFormat="1" applyFont="1" applyFill="1" applyBorder="1"/>
    <xf numFmtId="37" fontId="9" fillId="0" borderId="17" xfId="0" applyNumberFormat="1" applyFont="1" applyFill="1" applyBorder="1"/>
    <xf numFmtId="0" fontId="21" fillId="4" borderId="0" xfId="0" applyFont="1" applyFill="1" applyBorder="1" applyAlignment="1">
      <alignment horizontal="left" vertical="top"/>
    </xf>
    <xf numFmtId="0" fontId="9" fillId="0" borderId="1" xfId="0" applyFont="1" applyBorder="1" applyAlignment="1">
      <alignment horizontal="left"/>
    </xf>
    <xf numFmtId="37" fontId="9" fillId="2" borderId="75" xfId="0" applyNumberFormat="1" applyFont="1" applyFill="1" applyBorder="1" applyProtection="1">
      <protection locked="0"/>
    </xf>
    <xf numFmtId="37" fontId="9" fillId="2" borderId="22" xfId="0" applyNumberFormat="1" applyFont="1" applyFill="1" applyBorder="1" applyProtection="1">
      <protection locked="0"/>
    </xf>
    <xf numFmtId="0" fontId="13" fillId="4" borderId="0" xfId="0" applyFont="1" applyFill="1" applyBorder="1"/>
    <xf numFmtId="0" fontId="4" fillId="0" borderId="37" xfId="0" applyFont="1" applyFill="1" applyBorder="1" applyAlignment="1">
      <alignment horizontal="left" vertical="top" wrapText="1"/>
    </xf>
    <xf numFmtId="0" fontId="4" fillId="0" borderId="38" xfId="0" applyFont="1" applyFill="1" applyBorder="1" applyAlignment="1">
      <alignment horizontal="left" vertical="top" wrapText="1"/>
    </xf>
    <xf numFmtId="0" fontId="10" fillId="2" borderId="12" xfId="0" applyFont="1" applyFill="1" applyBorder="1" applyAlignment="1" applyProtection="1">
      <alignment horizontal="left" wrapText="1"/>
      <protection locked="0"/>
    </xf>
    <xf numFmtId="0" fontId="10" fillId="2" borderId="13" xfId="0" applyFont="1" applyFill="1" applyBorder="1" applyAlignment="1" applyProtection="1">
      <alignment horizontal="left" wrapText="1"/>
      <protection locked="0"/>
    </xf>
    <xf numFmtId="0" fontId="8" fillId="2" borderId="14" xfId="0" applyFont="1" applyFill="1" applyBorder="1" applyAlignment="1" applyProtection="1">
      <alignment horizontal="left" wrapText="1"/>
      <protection locked="0"/>
    </xf>
    <xf numFmtId="0" fontId="10" fillId="2" borderId="15" xfId="0" applyFont="1" applyFill="1" applyBorder="1" applyAlignment="1" applyProtection="1">
      <alignment horizontal="left" wrapText="1"/>
      <protection locked="0"/>
    </xf>
    <xf numFmtId="0" fontId="10" fillId="2" borderId="16" xfId="0" applyFont="1" applyFill="1" applyBorder="1" applyAlignment="1" applyProtection="1">
      <alignment horizontal="left" wrapText="1"/>
      <protection locked="0"/>
    </xf>
    <xf numFmtId="0" fontId="8" fillId="2" borderId="17" xfId="0" applyFont="1" applyFill="1" applyBorder="1" applyAlignment="1" applyProtection="1">
      <alignment horizontal="left" wrapText="1"/>
      <protection locked="0"/>
    </xf>
    <xf numFmtId="2" fontId="8" fillId="4" borderId="0" xfId="0" applyNumberFormat="1" applyFont="1" applyFill="1" applyBorder="1" applyAlignment="1" applyProtection="1">
      <alignment horizontal="center" vertical="top" wrapText="1"/>
      <protection locked="0"/>
    </xf>
    <xf numFmtId="0" fontId="0" fillId="4" borderId="0" xfId="0" applyFill="1"/>
    <xf numFmtId="0" fontId="26" fillId="0" borderId="38" xfId="0" applyFont="1" applyBorder="1" applyAlignment="1">
      <alignment horizontal="left" vertical="top" wrapText="1"/>
    </xf>
    <xf numFmtId="0" fontId="3" fillId="4" borderId="0" xfId="0" applyFont="1" applyFill="1" applyBorder="1"/>
    <xf numFmtId="0" fontId="18" fillId="4" borderId="73" xfId="0" applyFont="1" applyFill="1" applyBorder="1"/>
    <xf numFmtId="0" fontId="18" fillId="4" borderId="0" xfId="0" applyFont="1" applyFill="1" applyBorder="1"/>
    <xf numFmtId="0" fontId="0" fillId="4" borderId="0" xfId="0" applyFont="1" applyFill="1" applyBorder="1" applyAlignment="1" applyProtection="1">
      <alignment horizontal="left" vertical="top" wrapText="1"/>
      <protection locked="0"/>
    </xf>
    <xf numFmtId="0" fontId="7" fillId="4" borderId="0" xfId="0" applyFont="1" applyFill="1" applyBorder="1" applyAlignment="1">
      <alignment horizontal="right"/>
    </xf>
    <xf numFmtId="0" fontId="0" fillId="0" borderId="0" xfId="0"/>
    <xf numFmtId="0" fontId="0" fillId="0" borderId="0" xfId="0"/>
    <xf numFmtId="0" fontId="15" fillId="11" borderId="0" xfId="0" applyFont="1" applyFill="1"/>
    <xf numFmtId="0" fontId="28" fillId="11" borderId="0" xfId="0" applyFont="1" applyFill="1"/>
    <xf numFmtId="0" fontId="0" fillId="10" borderId="0" xfId="0" applyFill="1"/>
    <xf numFmtId="0" fontId="0" fillId="12" borderId="89" xfId="0" applyFill="1" applyBorder="1"/>
    <xf numFmtId="0" fontId="27" fillId="12" borderId="89" xfId="0" applyFont="1" applyFill="1" applyBorder="1"/>
    <xf numFmtId="0" fontId="4" fillId="10" borderId="0" xfId="0" applyFont="1" applyFill="1"/>
    <xf numFmtId="0" fontId="18" fillId="10" borderId="0" xfId="0" applyFont="1" applyFill="1"/>
    <xf numFmtId="0" fontId="16" fillId="10" borderId="0" xfId="0" applyFont="1" applyFill="1"/>
    <xf numFmtId="0" fontId="29" fillId="10" borderId="0" xfId="0" applyFont="1" applyFill="1"/>
    <xf numFmtId="0" fontId="29" fillId="10" borderId="0" xfId="0" applyFont="1" applyFill="1" applyBorder="1" applyAlignment="1">
      <alignment horizontal="center" wrapText="1"/>
    </xf>
    <xf numFmtId="0" fontId="0" fillId="10" borderId="0" xfId="0" applyFont="1" applyFill="1"/>
    <xf numFmtId="0" fontId="0" fillId="3" borderId="0" xfId="0" applyFill="1"/>
    <xf numFmtId="0" fontId="0" fillId="10" borderId="0" xfId="0" applyFill="1" applyAlignment="1">
      <alignment vertical="top"/>
    </xf>
    <xf numFmtId="0" fontId="30" fillId="0" borderId="57" xfId="0" applyFont="1" applyFill="1" applyBorder="1" applyAlignment="1">
      <alignment horizontal="left" vertical="center" wrapText="1"/>
    </xf>
    <xf numFmtId="0" fontId="32" fillId="0" borderId="57" xfId="0" applyFont="1" applyFill="1" applyBorder="1" applyAlignment="1">
      <alignment horizontal="left" vertical="center" wrapText="1"/>
    </xf>
    <xf numFmtId="0" fontId="32" fillId="0" borderId="18" xfId="0" applyFont="1" applyFill="1" applyBorder="1" applyAlignment="1">
      <alignment horizontal="left" vertical="center" wrapText="1"/>
    </xf>
    <xf numFmtId="0" fontId="32" fillId="0" borderId="57" xfId="0" applyFont="1" applyFill="1" applyBorder="1" applyAlignment="1">
      <alignment horizontal="left" vertical="center"/>
    </xf>
    <xf numFmtId="0" fontId="30" fillId="0" borderId="61" xfId="0" applyFont="1" applyFill="1" applyBorder="1" applyAlignment="1">
      <alignment horizontal="left" vertical="center" wrapText="1"/>
    </xf>
    <xf numFmtId="0" fontId="30" fillId="0" borderId="44" xfId="0" applyFont="1" applyFill="1" applyBorder="1" applyAlignment="1">
      <alignment horizontal="left" vertical="center" wrapText="1"/>
    </xf>
    <xf numFmtId="0" fontId="30" fillId="14" borderId="57" xfId="0" applyFont="1" applyFill="1" applyBorder="1" applyAlignment="1">
      <alignment horizontal="left" vertical="center" wrapText="1"/>
    </xf>
    <xf numFmtId="0" fontId="1" fillId="14" borderId="0" xfId="0" applyFont="1" applyFill="1" applyAlignment="1">
      <alignment vertical="top" wrapText="1"/>
    </xf>
    <xf numFmtId="0" fontId="27" fillId="10" borderId="0" xfId="0" applyFont="1" applyFill="1"/>
    <xf numFmtId="0" fontId="5" fillId="14" borderId="44" xfId="0" applyFont="1" applyFill="1" applyBorder="1"/>
    <xf numFmtId="0" fontId="0" fillId="13" borderId="0" xfId="0" applyFill="1"/>
    <xf numFmtId="0" fontId="0" fillId="13" borderId="0" xfId="0" applyFont="1" applyFill="1"/>
    <xf numFmtId="0" fontId="33" fillId="11" borderId="95" xfId="0" applyFont="1" applyFill="1" applyBorder="1"/>
    <xf numFmtId="0" fontId="0" fillId="11" borderId="0" xfId="0" applyFont="1" applyFill="1" applyBorder="1"/>
    <xf numFmtId="0" fontId="0" fillId="11" borderId="0" xfId="0" applyFill="1" applyBorder="1"/>
    <xf numFmtId="0" fontId="22" fillId="11" borderId="33" xfId="0" applyFont="1" applyFill="1" applyBorder="1" applyAlignment="1"/>
    <xf numFmtId="0" fontId="22" fillId="11" borderId="77" xfId="0" applyFont="1" applyFill="1" applyBorder="1" applyAlignment="1"/>
    <xf numFmtId="0" fontId="22" fillId="11" borderId="56" xfId="0" applyFont="1" applyFill="1" applyBorder="1" applyAlignment="1"/>
    <xf numFmtId="0" fontId="22" fillId="11" borderId="2" xfId="0" applyFont="1" applyFill="1" applyBorder="1"/>
    <xf numFmtId="0" fontId="23" fillId="11" borderId="7" xfId="0" applyFont="1" applyFill="1" applyBorder="1"/>
    <xf numFmtId="0" fontId="22" fillId="11" borderId="4" xfId="0" applyFont="1" applyFill="1" applyBorder="1"/>
    <xf numFmtId="0" fontId="23" fillId="11" borderId="8" xfId="0" applyFont="1" applyFill="1" applyBorder="1"/>
    <xf numFmtId="0" fontId="22" fillId="11" borderId="35" xfId="0" applyFont="1" applyFill="1" applyBorder="1"/>
    <xf numFmtId="0" fontId="22" fillId="11" borderId="36" xfId="0" applyFont="1" applyFill="1" applyBorder="1" applyAlignment="1">
      <alignment horizontal="left"/>
    </xf>
    <xf numFmtId="0" fontId="22" fillId="11" borderId="34" xfId="0" applyFont="1" applyFill="1" applyBorder="1" applyAlignment="1">
      <alignment horizontal="left"/>
    </xf>
    <xf numFmtId="0" fontId="4" fillId="10" borderId="0" xfId="0" applyFont="1" applyFill="1" applyBorder="1" applyAlignment="1">
      <alignment horizontal="left" vertical="center" wrapText="1"/>
    </xf>
    <xf numFmtId="0" fontId="22" fillId="11" borderId="9" xfId="0" applyFont="1" applyFill="1" applyBorder="1" applyAlignment="1">
      <alignment horizontal="centerContinuous"/>
    </xf>
    <xf numFmtId="0" fontId="22" fillId="11" borderId="23" xfId="0" applyFont="1" applyFill="1" applyBorder="1" applyAlignment="1">
      <alignment horizontal="centerContinuous"/>
    </xf>
    <xf numFmtId="0" fontId="22" fillId="11" borderId="27" xfId="0" applyFont="1" applyFill="1" applyBorder="1" applyAlignment="1">
      <alignment horizontal="centerContinuous"/>
    </xf>
    <xf numFmtId="0" fontId="22" fillId="11" borderId="30" xfId="0" applyFont="1" applyFill="1" applyBorder="1" applyAlignment="1">
      <alignment horizontal="centerContinuous"/>
    </xf>
    <xf numFmtId="0" fontId="22" fillId="11" borderId="3" xfId="0" applyFont="1" applyFill="1" applyBorder="1" applyAlignment="1">
      <alignment horizontal="centerContinuous"/>
    </xf>
    <xf numFmtId="0" fontId="22" fillId="11" borderId="11" xfId="0" applyFont="1" applyFill="1" applyBorder="1" applyAlignment="1">
      <alignment horizontal="centerContinuous"/>
    </xf>
    <xf numFmtId="0" fontId="22" fillId="11" borderId="15" xfId="0" applyFont="1" applyFill="1" applyBorder="1" applyAlignment="1">
      <alignment horizontal="center" vertical="center" wrapText="1"/>
    </xf>
    <xf numFmtId="0" fontId="22" fillId="11" borderId="26" xfId="0" applyFont="1" applyFill="1" applyBorder="1" applyAlignment="1">
      <alignment horizontal="center" vertical="center" wrapText="1"/>
    </xf>
    <xf numFmtId="0" fontId="22" fillId="11" borderId="29" xfId="0" applyFont="1" applyFill="1" applyBorder="1" applyAlignment="1">
      <alignment horizontal="center" vertical="center" wrapText="1"/>
    </xf>
    <xf numFmtId="0" fontId="22" fillId="11" borderId="6" xfId="0" applyFont="1" applyFill="1" applyBorder="1" applyAlignment="1">
      <alignment horizontal="center" vertical="center" wrapText="1"/>
    </xf>
    <xf numFmtId="0" fontId="15" fillId="11" borderId="1" xfId="0" applyFont="1" applyFill="1" applyBorder="1" applyAlignment="1">
      <alignment horizontal="center" vertical="center" wrapText="1"/>
    </xf>
    <xf numFmtId="0" fontId="15" fillId="11" borderId="25" xfId="0" applyFont="1" applyFill="1" applyBorder="1" applyAlignment="1">
      <alignment horizontal="center" vertical="center" wrapText="1"/>
    </xf>
    <xf numFmtId="0" fontId="15" fillId="11" borderId="22" xfId="0" applyFont="1" applyFill="1" applyBorder="1" applyAlignment="1">
      <alignment horizontal="center" vertical="center" wrapText="1"/>
    </xf>
    <xf numFmtId="0" fontId="22" fillId="11" borderId="1" xfId="0" applyFont="1" applyFill="1" applyBorder="1" applyAlignment="1">
      <alignment horizontal="center" vertical="center" wrapText="1"/>
    </xf>
    <xf numFmtId="0" fontId="22" fillId="11" borderId="25" xfId="0" applyFont="1" applyFill="1" applyBorder="1" applyAlignment="1">
      <alignment horizontal="center" vertical="center" wrapText="1"/>
    </xf>
    <xf numFmtId="0" fontId="22" fillId="11" borderId="22" xfId="0" applyFont="1" applyFill="1" applyBorder="1" applyAlignment="1">
      <alignment horizontal="center" vertical="center" wrapText="1"/>
    </xf>
    <xf numFmtId="0" fontId="19" fillId="4" borderId="65" xfId="0" applyFont="1" applyFill="1" applyBorder="1"/>
    <xf numFmtId="0" fontId="19" fillId="4" borderId="0" xfId="0" applyFont="1" applyFill="1" applyBorder="1"/>
    <xf numFmtId="0" fontId="7" fillId="4" borderId="0" xfId="0" applyFont="1" applyFill="1" applyBorder="1"/>
    <xf numFmtId="0" fontId="19" fillId="4" borderId="0" xfId="0" applyFont="1" applyFill="1"/>
    <xf numFmtId="0" fontId="7" fillId="4" borderId="0" xfId="0" applyFont="1" applyFill="1" applyBorder="1" applyAlignment="1">
      <alignment horizontal="left" vertical="top" wrapText="1"/>
    </xf>
    <xf numFmtId="0" fontId="7" fillId="4" borderId="92" xfId="0" applyFont="1" applyFill="1" applyBorder="1"/>
    <xf numFmtId="0" fontId="19" fillId="4" borderId="93" xfId="0" applyFont="1" applyFill="1" applyBorder="1"/>
    <xf numFmtId="0" fontId="7" fillId="4" borderId="93" xfId="0" applyFont="1" applyFill="1" applyBorder="1"/>
    <xf numFmtId="0" fontId="19" fillId="4" borderId="94" xfId="0" applyFont="1" applyFill="1" applyBorder="1"/>
    <xf numFmtId="0" fontId="19" fillId="10" borderId="0" xfId="0" applyFont="1" applyFill="1"/>
    <xf numFmtId="0" fontId="19" fillId="4" borderId="95" xfId="0" applyFont="1" applyFill="1" applyBorder="1"/>
    <xf numFmtId="0" fontId="36" fillId="4" borderId="0" xfId="0" applyFont="1" applyFill="1" applyBorder="1"/>
    <xf numFmtId="0" fontId="19" fillId="4" borderId="96" xfId="0" applyFont="1" applyFill="1" applyBorder="1"/>
    <xf numFmtId="0" fontId="33" fillId="11" borderId="18" xfId="0" applyFont="1" applyFill="1" applyBorder="1" applyAlignment="1">
      <alignment horizontal="left" wrapText="1"/>
    </xf>
    <xf numFmtId="0" fontId="33" fillId="11" borderId="77" xfId="0" applyFont="1" applyFill="1" applyBorder="1" applyAlignment="1">
      <alignment horizontal="left" wrapText="1"/>
    </xf>
    <xf numFmtId="0" fontId="33" fillId="11" borderId="56" xfId="0" applyFont="1" applyFill="1" applyBorder="1" applyAlignment="1">
      <alignment horizontal="centerContinuous"/>
    </xf>
    <xf numFmtId="0" fontId="33" fillId="11" borderId="96" xfId="0" applyFont="1" applyFill="1" applyBorder="1" applyAlignment="1">
      <alignment horizontal="centerContinuous"/>
    </xf>
    <xf numFmtId="17" fontId="35" fillId="0" borderId="2" xfId="0" applyNumberFormat="1" applyFont="1" applyFill="1" applyBorder="1" applyAlignment="1">
      <alignment horizontal="left" vertical="top"/>
    </xf>
    <xf numFmtId="37" fontId="19" fillId="9" borderId="89" xfId="0" applyNumberFormat="1" applyFont="1" applyFill="1" applyBorder="1" applyAlignment="1" applyProtection="1">
      <protection locked="0"/>
    </xf>
    <xf numFmtId="0" fontId="19" fillId="2" borderId="97" xfId="0" applyFont="1" applyFill="1" applyBorder="1"/>
    <xf numFmtId="37" fontId="19" fillId="9" borderId="98" xfId="0" applyNumberFormat="1" applyFont="1" applyFill="1" applyBorder="1" applyAlignment="1" applyProtection="1">
      <protection locked="0"/>
    </xf>
    <xf numFmtId="0" fontId="31" fillId="0" borderId="18" xfId="0" applyFont="1" applyFill="1" applyBorder="1" applyAlignment="1">
      <alignment vertical="top"/>
    </xf>
    <xf numFmtId="37" fontId="7" fillId="7" borderId="90" xfId="0" applyNumberFormat="1" applyFont="1" applyFill="1" applyBorder="1" applyAlignment="1"/>
    <xf numFmtId="17" fontId="35" fillId="0" borderId="91" xfId="0" applyNumberFormat="1" applyFont="1" applyFill="1" applyBorder="1" applyAlignment="1">
      <alignment horizontal="left" vertical="top"/>
    </xf>
    <xf numFmtId="37" fontId="7" fillId="9" borderId="89" xfId="0" applyNumberFormat="1" applyFont="1" applyFill="1" applyBorder="1" applyAlignment="1" applyProtection="1">
      <alignment horizontal="right" vertical="top"/>
      <protection locked="0"/>
    </xf>
    <xf numFmtId="37" fontId="7" fillId="9" borderId="98" xfId="0" applyNumberFormat="1" applyFont="1" applyFill="1" applyBorder="1" applyAlignment="1" applyProtection="1">
      <alignment horizontal="right" vertical="top"/>
      <protection locked="0"/>
    </xf>
    <xf numFmtId="0" fontId="19" fillId="2" borderId="99" xfId="0" applyFont="1" applyFill="1" applyBorder="1"/>
    <xf numFmtId="17" fontId="35" fillId="0" borderId="37" xfId="0" applyNumberFormat="1" applyFont="1" applyFill="1" applyBorder="1" applyAlignment="1">
      <alignment horizontal="left" vertical="top"/>
    </xf>
    <xf numFmtId="37" fontId="7" fillId="7" borderId="78" xfId="0" applyNumberFormat="1" applyFont="1" applyFill="1" applyBorder="1" applyAlignment="1" applyProtection="1">
      <protection locked="0"/>
    </xf>
    <xf numFmtId="37" fontId="7" fillId="7" borderId="79" xfId="0" applyNumberFormat="1" applyFont="1" applyFill="1" applyBorder="1" applyAlignment="1" applyProtection="1">
      <protection locked="0"/>
    </xf>
    <xf numFmtId="0" fontId="19" fillId="4" borderId="100" xfId="0" applyFont="1" applyFill="1" applyBorder="1"/>
    <xf numFmtId="0" fontId="19" fillId="4" borderId="101" xfId="0" applyFont="1" applyFill="1" applyBorder="1"/>
    <xf numFmtId="37" fontId="7" fillId="7" borderId="103" xfId="0" applyNumberFormat="1" applyFont="1" applyFill="1" applyBorder="1" applyAlignment="1" applyProtection="1">
      <protection locked="0"/>
    </xf>
    <xf numFmtId="37" fontId="7" fillId="7" borderId="104" xfId="0" applyNumberFormat="1" applyFont="1" applyFill="1" applyBorder="1" applyAlignment="1" applyProtection="1">
      <protection locked="0"/>
    </xf>
    <xf numFmtId="0" fontId="7" fillId="4" borderId="0" xfId="0" applyFont="1" applyFill="1" applyBorder="1" applyAlignment="1">
      <alignment wrapText="1"/>
    </xf>
    <xf numFmtId="0" fontId="19" fillId="4" borderId="111" xfId="0" applyFont="1" applyFill="1" applyBorder="1"/>
    <xf numFmtId="0" fontId="31" fillId="0" borderId="18" xfId="0" applyFont="1" applyFill="1" applyBorder="1" applyAlignment="1">
      <alignment horizontal="left" vertical="top"/>
    </xf>
    <xf numFmtId="0" fontId="31" fillId="0" borderId="57" xfId="0" applyFont="1" applyFill="1" applyBorder="1" applyAlignment="1">
      <alignment horizontal="left" vertical="top"/>
    </xf>
    <xf numFmtId="0" fontId="31" fillId="0" borderId="102" xfId="0" applyFont="1" applyFill="1" applyBorder="1" applyAlignment="1">
      <alignment horizontal="left" vertical="top"/>
    </xf>
    <xf numFmtId="0" fontId="22" fillId="11" borderId="0" xfId="0" applyFont="1" applyFill="1" applyBorder="1"/>
    <xf numFmtId="0" fontId="28" fillId="11" borderId="0" xfId="0" applyFont="1" applyFill="1" applyBorder="1"/>
    <xf numFmtId="0" fontId="21" fillId="7" borderId="18" xfId="0" applyFont="1" applyFill="1" applyBorder="1" applyAlignment="1">
      <alignment horizontal="left" vertical="top"/>
    </xf>
    <xf numFmtId="0" fontId="0" fillId="0" borderId="0" xfId="0"/>
    <xf numFmtId="0" fontId="39" fillId="2" borderId="81" xfId="0" applyFont="1" applyFill="1" applyBorder="1"/>
    <xf numFmtId="0" fontId="39" fillId="2" borderId="82" xfId="0" applyFont="1" applyFill="1" applyBorder="1"/>
    <xf numFmtId="0" fontId="40" fillId="2" borderId="84" xfId="0" applyFont="1" applyFill="1" applyBorder="1"/>
    <xf numFmtId="0" fontId="40" fillId="2" borderId="80" xfId="0" applyFont="1" applyFill="1" applyBorder="1"/>
    <xf numFmtId="0" fontId="40" fillId="2" borderId="86" xfId="0" applyFont="1" applyFill="1" applyBorder="1"/>
    <xf numFmtId="0" fontId="40" fillId="2" borderId="87" xfId="0" applyFont="1" applyFill="1" applyBorder="1"/>
    <xf numFmtId="0" fontId="27" fillId="12" borderId="113" xfId="0" applyFont="1" applyFill="1" applyBorder="1"/>
    <xf numFmtId="0" fontId="33" fillId="11" borderId="114" xfId="0" applyFont="1" applyFill="1" applyBorder="1"/>
    <xf numFmtId="0" fontId="33" fillId="11" borderId="112" xfId="0" applyFont="1" applyFill="1" applyBorder="1"/>
    <xf numFmtId="0" fontId="41" fillId="0" borderId="0" xfId="0" applyFont="1"/>
    <xf numFmtId="0" fontId="42" fillId="3" borderId="45" xfId="0" applyFont="1" applyFill="1" applyBorder="1"/>
    <xf numFmtId="0" fontId="42" fillId="3" borderId="46" xfId="0" applyFont="1" applyFill="1" applyBorder="1"/>
    <xf numFmtId="0" fontId="41" fillId="3" borderId="46" xfId="0" applyFont="1" applyFill="1" applyBorder="1"/>
    <xf numFmtId="0" fontId="42" fillId="15" borderId="46" xfId="0" applyFont="1" applyFill="1" applyBorder="1"/>
    <xf numFmtId="0" fontId="41" fillId="15" borderId="46" xfId="0" applyFont="1" applyFill="1" applyBorder="1"/>
    <xf numFmtId="0" fontId="41" fillId="15" borderId="47" xfId="0" applyFont="1" applyFill="1" applyBorder="1"/>
    <xf numFmtId="0" fontId="41" fillId="15" borderId="0" xfId="0" applyFont="1" applyFill="1"/>
    <xf numFmtId="0" fontId="33" fillId="11" borderId="0" xfId="0" applyFont="1" applyFill="1" applyBorder="1"/>
    <xf numFmtId="0" fontId="29" fillId="17" borderId="37" xfId="0" applyFont="1" applyFill="1" applyBorder="1"/>
    <xf numFmtId="0" fontId="29" fillId="17" borderId="0" xfId="0" applyFont="1" applyFill="1"/>
    <xf numFmtId="0" fontId="29" fillId="17" borderId="38" xfId="0" applyFont="1" applyFill="1" applyBorder="1"/>
    <xf numFmtId="0" fontId="29" fillId="17" borderId="57" xfId="0" applyFont="1" applyFill="1" applyBorder="1"/>
    <xf numFmtId="0" fontId="29" fillId="17" borderId="76" xfId="0" applyFont="1" applyFill="1" applyBorder="1"/>
    <xf numFmtId="0" fontId="29" fillId="17" borderId="58" xfId="0" applyFont="1" applyFill="1" applyBorder="1"/>
    <xf numFmtId="0" fontId="44" fillId="19" borderId="0" xfId="0" applyFont="1" applyFill="1"/>
    <xf numFmtId="0" fontId="28" fillId="20" borderId="0" xfId="0" applyFont="1" applyFill="1"/>
    <xf numFmtId="0" fontId="27" fillId="21" borderId="44" xfId="0" applyFont="1" applyFill="1" applyBorder="1" applyAlignment="1">
      <alignment horizontal="left" vertical="top"/>
    </xf>
    <xf numFmtId="0" fontId="27" fillId="21" borderId="18" xfId="0" applyFont="1" applyFill="1" applyBorder="1" applyAlignment="1">
      <alignment horizontal="left" vertical="top"/>
    </xf>
    <xf numFmtId="0" fontId="27" fillId="0" borderId="44" xfId="0" applyFont="1" applyFill="1" applyBorder="1" applyAlignment="1">
      <alignment horizontal="left" vertical="top"/>
    </xf>
    <xf numFmtId="0" fontId="27" fillId="0" borderId="18" xfId="0" applyFont="1" applyFill="1" applyBorder="1" applyAlignment="1">
      <alignment horizontal="left" vertical="top"/>
    </xf>
    <xf numFmtId="0" fontId="45" fillId="0" borderId="44" xfId="0" applyFont="1" applyFill="1" applyBorder="1" applyAlignment="1">
      <alignment horizontal="left" vertical="top"/>
    </xf>
    <xf numFmtId="0" fontId="45" fillId="21" borderId="44" xfId="0" applyFont="1" applyFill="1" applyBorder="1" applyAlignment="1">
      <alignment horizontal="left" vertical="top"/>
    </xf>
    <xf numFmtId="0" fontId="27" fillId="0" borderId="44" xfId="0" applyFont="1" applyFill="1" applyBorder="1" applyAlignment="1">
      <alignment vertical="top"/>
    </xf>
    <xf numFmtId="0" fontId="0" fillId="20" borderId="0" xfId="0" applyFill="1"/>
    <xf numFmtId="0" fontId="45" fillId="21" borderId="61" xfId="0" applyFont="1" applyFill="1" applyBorder="1" applyAlignment="1">
      <alignment horizontal="left" vertical="top"/>
    </xf>
    <xf numFmtId="0" fontId="46" fillId="22" borderId="76" xfId="0" applyFont="1" applyFill="1" applyBorder="1" applyAlignment="1" applyProtection="1">
      <alignment vertical="top"/>
      <protection locked="0"/>
    </xf>
    <xf numFmtId="0" fontId="46" fillId="21" borderId="76" xfId="0" applyFont="1" applyFill="1" applyBorder="1" applyAlignment="1" applyProtection="1">
      <alignment vertical="top"/>
      <protection locked="0"/>
    </xf>
    <xf numFmtId="0" fontId="41" fillId="3" borderId="0" xfId="0" applyFont="1" applyFill="1"/>
    <xf numFmtId="0" fontId="27" fillId="0" borderId="18" xfId="0" applyFont="1" applyFill="1" applyBorder="1" applyAlignment="1">
      <alignment horizontal="left" vertical="top" wrapText="1"/>
    </xf>
    <xf numFmtId="0" fontId="0" fillId="23" borderId="89" xfId="0" applyFill="1" applyBorder="1"/>
    <xf numFmtId="0" fontId="0" fillId="23" borderId="116" xfId="0" applyFill="1" applyBorder="1"/>
    <xf numFmtId="0" fontId="33" fillId="19" borderId="114" xfId="0" applyFont="1" applyFill="1" applyBorder="1" applyAlignment="1">
      <alignment wrapText="1"/>
    </xf>
    <xf numFmtId="0" fontId="19" fillId="7" borderId="33" xfId="0" applyFont="1" applyFill="1" applyBorder="1"/>
    <xf numFmtId="0" fontId="19" fillId="7" borderId="77" xfId="0" applyFont="1" applyFill="1" applyBorder="1"/>
    <xf numFmtId="0" fontId="19" fillId="7" borderId="56" xfId="0" applyFont="1" applyFill="1" applyBorder="1"/>
    <xf numFmtId="0" fontId="19" fillId="7" borderId="37" xfId="0" applyFont="1" applyFill="1" applyBorder="1"/>
    <xf numFmtId="0" fontId="19" fillId="7" borderId="0" xfId="0" applyFont="1" applyFill="1" applyBorder="1"/>
    <xf numFmtId="0" fontId="19" fillId="7" borderId="38" xfId="0" applyFont="1" applyFill="1" applyBorder="1"/>
    <xf numFmtId="0" fontId="0" fillId="7" borderId="0" xfId="0" applyFill="1" applyBorder="1"/>
    <xf numFmtId="0" fontId="0" fillId="7" borderId="38" xfId="0" applyFill="1" applyBorder="1"/>
    <xf numFmtId="0" fontId="18" fillId="24" borderId="0" xfId="0" applyFont="1" applyFill="1"/>
    <xf numFmtId="0" fontId="0" fillId="24" borderId="0" xfId="0" applyFill="1"/>
    <xf numFmtId="0" fontId="4" fillId="0" borderId="18" xfId="0" applyFont="1" applyBorder="1" applyAlignment="1">
      <alignment horizontal="left" vertical="center" wrapText="1"/>
    </xf>
    <xf numFmtId="0" fontId="4" fillId="0" borderId="20" xfId="0" applyFont="1" applyBorder="1" applyAlignment="1">
      <alignment horizontal="left" vertical="center" wrapText="1"/>
    </xf>
    <xf numFmtId="0" fontId="4" fillId="0" borderId="33" xfId="0" applyFont="1" applyBorder="1" applyAlignment="1">
      <alignment horizontal="left" vertical="top" wrapText="1"/>
    </xf>
    <xf numFmtId="0" fontId="4" fillId="0" borderId="56" xfId="0" applyFont="1" applyBorder="1" applyAlignment="1">
      <alignment horizontal="left" vertical="top" wrapText="1"/>
    </xf>
    <xf numFmtId="0" fontId="4" fillId="0" borderId="37" xfId="0" applyFont="1" applyFill="1" applyBorder="1" applyAlignment="1">
      <alignment horizontal="left" vertical="top" wrapText="1"/>
    </xf>
    <xf numFmtId="0" fontId="4" fillId="0" borderId="38" xfId="0" applyFont="1" applyFill="1" applyBorder="1" applyAlignment="1">
      <alignment horizontal="left" vertical="top" wrapText="1"/>
    </xf>
    <xf numFmtId="0" fontId="4" fillId="0" borderId="37" xfId="0" applyFont="1" applyBorder="1" applyAlignment="1">
      <alignment horizontal="left"/>
    </xf>
    <xf numFmtId="0" fontId="4" fillId="0" borderId="38" xfId="0" applyFont="1" applyBorder="1" applyAlignment="1">
      <alignment horizontal="left"/>
    </xf>
    <xf numFmtId="0" fontId="7" fillId="7" borderId="33" xfId="0" applyFont="1" applyFill="1" applyBorder="1" applyAlignment="1">
      <alignment horizontal="left" vertical="center" wrapText="1"/>
    </xf>
    <xf numFmtId="0" fontId="7" fillId="7" borderId="56" xfId="0" applyFont="1" applyFill="1" applyBorder="1" applyAlignment="1">
      <alignment horizontal="left" vertical="center" wrapText="1"/>
    </xf>
    <xf numFmtId="0" fontId="37" fillId="7" borderId="37" xfId="0" applyFont="1" applyFill="1" applyBorder="1" applyAlignment="1">
      <alignment horizontal="center" vertical="center" wrapText="1"/>
    </xf>
    <xf numFmtId="0" fontId="37" fillId="7" borderId="38" xfId="0" applyFont="1" applyFill="1" applyBorder="1" applyAlignment="1">
      <alignment horizontal="center" vertical="center" wrapText="1"/>
    </xf>
    <xf numFmtId="0" fontId="37" fillId="7" borderId="57" xfId="0" applyFont="1" applyFill="1" applyBorder="1" applyAlignment="1">
      <alignment horizontal="center" vertical="center" wrapText="1"/>
    </xf>
    <xf numFmtId="0" fontId="37" fillId="7" borderId="58" xfId="0" applyFont="1" applyFill="1" applyBorder="1" applyAlignment="1">
      <alignment horizontal="center" vertical="center" wrapText="1"/>
    </xf>
    <xf numFmtId="0" fontId="4" fillId="7" borderId="37" xfId="0" quotePrefix="1" applyFont="1" applyFill="1" applyBorder="1" applyAlignment="1">
      <alignment horizontal="left" vertical="top" wrapText="1"/>
    </xf>
    <xf numFmtId="0" fontId="4" fillId="7" borderId="38" xfId="0" quotePrefix="1" applyFont="1" applyFill="1" applyBorder="1" applyAlignment="1">
      <alignment horizontal="left" vertical="top" wrapText="1"/>
    </xf>
    <xf numFmtId="0" fontId="19" fillId="4" borderId="0" xfId="0" applyFont="1" applyFill="1" applyBorder="1" applyAlignment="1">
      <alignment horizontal="center" vertical="center" textRotation="90" wrapText="1"/>
    </xf>
    <xf numFmtId="0" fontId="22" fillId="11" borderId="33" xfId="0" applyFont="1" applyFill="1" applyBorder="1" applyAlignment="1">
      <alignment horizontal="left"/>
    </xf>
    <xf numFmtId="0" fontId="22" fillId="11" borderId="77" xfId="0" applyFont="1" applyFill="1" applyBorder="1" applyAlignment="1">
      <alignment horizontal="left"/>
    </xf>
    <xf numFmtId="0" fontId="22" fillId="11" borderId="56" xfId="0" applyFont="1" applyFill="1" applyBorder="1" applyAlignment="1">
      <alignment horizontal="left"/>
    </xf>
    <xf numFmtId="0" fontId="9" fillId="12" borderId="37" xfId="0" applyFont="1" applyFill="1" applyBorder="1" applyAlignment="1" applyProtection="1">
      <alignment horizontal="left" vertical="top"/>
      <protection locked="0"/>
    </xf>
    <xf numFmtId="0" fontId="9" fillId="12" borderId="0" xfId="0" applyFont="1" applyFill="1" applyBorder="1" applyAlignment="1" applyProtection="1">
      <alignment horizontal="left" vertical="top"/>
      <protection locked="0"/>
    </xf>
    <xf numFmtId="0" fontId="9" fillId="12" borderId="38" xfId="0" applyFont="1" applyFill="1" applyBorder="1" applyAlignment="1" applyProtection="1">
      <alignment horizontal="left" vertical="top"/>
      <protection locked="0"/>
    </xf>
    <xf numFmtId="0" fontId="9" fillId="12" borderId="57" xfId="0" applyFont="1" applyFill="1" applyBorder="1" applyAlignment="1" applyProtection="1">
      <alignment horizontal="left" vertical="top"/>
      <protection locked="0"/>
    </xf>
    <xf numFmtId="0" fontId="9" fillId="12" borderId="76" xfId="0" applyFont="1" applyFill="1" applyBorder="1" applyAlignment="1" applyProtection="1">
      <alignment horizontal="left" vertical="top"/>
      <protection locked="0"/>
    </xf>
    <xf numFmtId="0" fontId="9" fillId="12" borderId="58" xfId="0" applyFont="1" applyFill="1" applyBorder="1" applyAlignment="1" applyProtection="1">
      <alignment horizontal="left" vertical="top"/>
      <protection locked="0"/>
    </xf>
    <xf numFmtId="0" fontId="4" fillId="7" borderId="59" xfId="0" applyFont="1" applyFill="1" applyBorder="1" applyAlignment="1">
      <alignment horizontal="left" vertical="top"/>
    </xf>
    <xf numFmtId="0" fontId="4" fillId="7" borderId="60" xfId="0" applyFont="1" applyFill="1" applyBorder="1" applyAlignment="1">
      <alignment horizontal="left" vertical="top"/>
    </xf>
    <xf numFmtId="0" fontId="4" fillId="7" borderId="61" xfId="0" applyFont="1" applyFill="1" applyBorder="1" applyAlignment="1">
      <alignment horizontal="left" vertical="top"/>
    </xf>
    <xf numFmtId="0" fontId="10" fillId="2" borderId="80" xfId="0" applyFont="1" applyFill="1" applyBorder="1" applyAlignment="1" applyProtection="1">
      <alignment horizontal="center" vertical="top" wrapText="1"/>
      <protection locked="0"/>
    </xf>
    <xf numFmtId="0" fontId="10" fillId="2" borderId="85" xfId="0" applyFont="1" applyFill="1" applyBorder="1" applyAlignment="1" applyProtection="1">
      <alignment horizontal="center" vertical="top" wrapText="1"/>
      <protection locked="0"/>
    </xf>
    <xf numFmtId="0" fontId="22" fillId="11" borderId="33" xfId="0" applyFont="1" applyFill="1" applyBorder="1" applyAlignment="1">
      <alignment horizontal="left" wrapText="1"/>
    </xf>
    <xf numFmtId="0" fontId="22" fillId="11" borderId="56" xfId="0" applyFont="1" applyFill="1" applyBorder="1" applyAlignment="1">
      <alignment horizontal="left" wrapText="1"/>
    </xf>
    <xf numFmtId="0" fontId="9" fillId="4" borderId="41" xfId="0" applyFont="1" applyFill="1" applyBorder="1" applyAlignment="1">
      <alignment horizontal="center"/>
    </xf>
    <xf numFmtId="0" fontId="9" fillId="4" borderId="42" xfId="0" applyFont="1" applyFill="1" applyBorder="1" applyAlignment="1">
      <alignment horizontal="center"/>
    </xf>
    <xf numFmtId="0" fontId="4" fillId="7" borderId="59" xfId="0" applyFont="1" applyFill="1" applyBorder="1" applyAlignment="1">
      <alignment horizontal="left" vertical="top" wrapText="1"/>
    </xf>
    <xf numFmtId="0" fontId="4" fillId="7" borderId="60" xfId="0" applyFont="1" applyFill="1" applyBorder="1" applyAlignment="1">
      <alignment horizontal="left" vertical="top" wrapText="1"/>
    </xf>
    <xf numFmtId="0" fontId="4" fillId="7" borderId="61" xfId="0" applyFont="1" applyFill="1" applyBorder="1" applyAlignment="1">
      <alignment horizontal="left" vertical="top" wrapText="1"/>
    </xf>
    <xf numFmtId="0" fontId="4" fillId="7" borderId="59" xfId="0" quotePrefix="1" applyFont="1" applyFill="1" applyBorder="1" applyAlignment="1">
      <alignment horizontal="left" vertical="top" wrapText="1"/>
    </xf>
    <xf numFmtId="0" fontId="22" fillId="11" borderId="33" xfId="0" applyFont="1" applyFill="1" applyBorder="1" applyAlignment="1" applyProtection="1">
      <alignment horizontal="left" wrapText="1"/>
      <protection locked="0"/>
    </xf>
    <xf numFmtId="0" fontId="22" fillId="11" borderId="56" xfId="0" applyFont="1" applyFill="1" applyBorder="1" applyAlignment="1" applyProtection="1">
      <alignment horizontal="left" wrapText="1"/>
      <protection locked="0"/>
    </xf>
    <xf numFmtId="0" fontId="10" fillId="2" borderId="82" xfId="0" applyFont="1" applyFill="1" applyBorder="1" applyAlignment="1" applyProtection="1">
      <alignment horizontal="left" vertical="top" wrapText="1"/>
      <protection locked="0"/>
    </xf>
    <xf numFmtId="0" fontId="10" fillId="2" borderId="83" xfId="0" applyFont="1" applyFill="1" applyBorder="1" applyAlignment="1" applyProtection="1">
      <alignment horizontal="left" vertical="top" wrapText="1"/>
      <protection locked="0"/>
    </xf>
    <xf numFmtId="0" fontId="10" fillId="2" borderId="80" xfId="0" applyFont="1" applyFill="1" applyBorder="1" applyAlignment="1" applyProtection="1">
      <alignment horizontal="left" vertical="top" wrapText="1"/>
      <protection locked="0"/>
    </xf>
    <xf numFmtId="0" fontId="10" fillId="2" borderId="85" xfId="0" applyFont="1" applyFill="1" applyBorder="1" applyAlignment="1" applyProtection="1">
      <alignment horizontal="left" vertical="top" wrapText="1"/>
      <protection locked="0"/>
    </xf>
    <xf numFmtId="2" fontId="10" fillId="2" borderId="80" xfId="0" applyNumberFormat="1" applyFont="1" applyFill="1" applyBorder="1" applyAlignment="1" applyProtection="1">
      <alignment horizontal="left" vertical="top" wrapText="1"/>
      <protection locked="0"/>
    </xf>
    <xf numFmtId="2" fontId="10" fillId="2" borderId="85" xfId="0" applyNumberFormat="1" applyFont="1" applyFill="1" applyBorder="1" applyAlignment="1" applyProtection="1">
      <alignment horizontal="left" vertical="top" wrapText="1"/>
      <protection locked="0"/>
    </xf>
    <xf numFmtId="2" fontId="10" fillId="2" borderId="87" xfId="0" applyNumberFormat="1" applyFont="1" applyFill="1" applyBorder="1" applyAlignment="1" applyProtection="1">
      <alignment horizontal="left" vertical="top" wrapText="1"/>
      <protection locked="0"/>
    </xf>
    <xf numFmtId="2" fontId="10" fillId="2" borderId="88" xfId="0" applyNumberFormat="1" applyFont="1" applyFill="1" applyBorder="1" applyAlignment="1" applyProtection="1">
      <alignment horizontal="left" vertical="top" wrapText="1"/>
      <protection locked="0"/>
    </xf>
    <xf numFmtId="0" fontId="2" fillId="2" borderId="2" xfId="0" applyFont="1" applyFill="1" applyBorder="1" applyAlignment="1" applyProtection="1">
      <alignment horizontal="left" vertical="center" wrapText="1"/>
      <protection locked="0"/>
    </xf>
    <xf numFmtId="0" fontId="3" fillId="2" borderId="7"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left" vertical="center" wrapText="1"/>
      <protection locked="0"/>
    </xf>
    <xf numFmtId="0" fontId="3" fillId="2" borderId="8" xfId="0" applyFont="1" applyFill="1" applyBorder="1" applyAlignment="1" applyProtection="1">
      <alignment horizontal="left" vertical="center" wrapText="1"/>
      <protection locked="0"/>
    </xf>
    <xf numFmtId="0" fontId="4" fillId="7" borderId="33" xfId="0" quotePrefix="1" applyFont="1" applyFill="1" applyBorder="1" applyAlignment="1">
      <alignment horizontal="left" vertical="top" wrapText="1"/>
    </xf>
    <xf numFmtId="0" fontId="4" fillId="7" borderId="56" xfId="0" quotePrefix="1" applyFont="1" applyFill="1" applyBorder="1" applyAlignment="1">
      <alignment horizontal="left" vertical="top" wrapText="1"/>
    </xf>
    <xf numFmtId="0" fontId="4" fillId="7" borderId="33" xfId="0" applyFont="1" applyFill="1" applyBorder="1" applyAlignment="1">
      <alignment horizontal="left" vertical="top" wrapText="1"/>
    </xf>
    <xf numFmtId="0" fontId="4" fillId="7" borderId="56" xfId="0" applyFont="1" applyFill="1" applyBorder="1" applyAlignment="1">
      <alignment horizontal="left" vertical="top" wrapText="1"/>
    </xf>
    <xf numFmtId="0" fontId="4" fillId="7" borderId="37" xfId="0" applyFont="1" applyFill="1" applyBorder="1" applyAlignment="1">
      <alignment horizontal="left" vertical="top" wrapText="1"/>
    </xf>
    <xf numFmtId="0" fontId="4" fillId="7" borderId="38" xfId="0" applyFont="1" applyFill="1" applyBorder="1" applyAlignment="1">
      <alignment horizontal="left" vertical="top" wrapText="1"/>
    </xf>
    <xf numFmtId="0" fontId="4" fillId="7" borderId="57" xfId="0" applyFont="1" applyFill="1" applyBorder="1" applyAlignment="1">
      <alignment horizontal="left" vertical="top" wrapText="1"/>
    </xf>
    <xf numFmtId="0" fontId="4" fillId="7" borderId="58" xfId="0" applyFont="1" applyFill="1" applyBorder="1" applyAlignment="1">
      <alignment horizontal="left" vertical="top" wrapText="1"/>
    </xf>
    <xf numFmtId="0" fontId="9" fillId="2" borderId="33" xfId="0" applyFont="1" applyFill="1" applyBorder="1" applyAlignment="1" applyProtection="1">
      <alignment horizontal="center" vertical="top" wrapText="1"/>
      <protection locked="0"/>
    </xf>
    <xf numFmtId="0" fontId="9" fillId="2" borderId="77" xfId="0" applyFont="1" applyFill="1" applyBorder="1" applyAlignment="1" applyProtection="1">
      <alignment horizontal="center" vertical="top" wrapText="1"/>
      <protection locked="0"/>
    </xf>
    <xf numFmtId="0" fontId="9" fillId="2" borderId="56" xfId="0" applyFont="1" applyFill="1" applyBorder="1" applyAlignment="1" applyProtection="1">
      <alignment horizontal="center" vertical="top" wrapText="1"/>
      <protection locked="0"/>
    </xf>
    <xf numFmtId="0" fontId="9" fillId="2" borderId="37" xfId="0" applyFont="1" applyFill="1" applyBorder="1" applyAlignment="1" applyProtection="1">
      <alignment horizontal="center" vertical="top" wrapText="1"/>
      <protection locked="0"/>
    </xf>
    <xf numFmtId="0" fontId="9" fillId="2" borderId="0" xfId="0" applyFont="1" applyFill="1" applyBorder="1" applyAlignment="1" applyProtection="1">
      <alignment horizontal="center" vertical="top" wrapText="1"/>
      <protection locked="0"/>
    </xf>
    <xf numFmtId="0" fontId="9" fillId="2" borderId="38" xfId="0" applyFont="1" applyFill="1" applyBorder="1" applyAlignment="1" applyProtection="1">
      <alignment horizontal="center" vertical="top" wrapText="1"/>
      <protection locked="0"/>
    </xf>
    <xf numFmtId="0" fontId="9" fillId="2" borderId="57" xfId="0" applyFont="1" applyFill="1" applyBorder="1" applyAlignment="1" applyProtection="1">
      <alignment horizontal="center" vertical="top" wrapText="1"/>
      <protection locked="0"/>
    </xf>
    <xf numFmtId="0" fontId="9" fillId="2" borderId="76" xfId="0" applyFont="1" applyFill="1" applyBorder="1" applyAlignment="1" applyProtection="1">
      <alignment horizontal="center" vertical="top" wrapText="1"/>
      <protection locked="0"/>
    </xf>
    <xf numFmtId="0" fontId="9" fillId="2" borderId="58" xfId="0" applyFont="1" applyFill="1" applyBorder="1" applyAlignment="1" applyProtection="1">
      <alignment horizontal="center" vertical="top" wrapText="1"/>
      <protection locked="0"/>
    </xf>
    <xf numFmtId="0" fontId="33" fillId="11" borderId="0" xfId="0" applyFont="1" applyFill="1" applyBorder="1" applyAlignment="1">
      <alignment horizontal="center"/>
    </xf>
    <xf numFmtId="0" fontId="33" fillId="11" borderId="96" xfId="0" applyFont="1" applyFill="1" applyBorder="1" applyAlignment="1">
      <alignment horizontal="center"/>
    </xf>
    <xf numFmtId="0" fontId="7" fillId="12" borderId="105" xfId="0" applyFont="1" applyFill="1" applyBorder="1" applyAlignment="1">
      <alignment horizontal="center"/>
    </xf>
    <xf numFmtId="0" fontId="7" fillId="12" borderId="106" xfId="0" applyFont="1" applyFill="1" applyBorder="1" applyAlignment="1">
      <alignment horizontal="center"/>
    </xf>
    <xf numFmtId="0" fontId="7" fillId="12" borderId="109" xfId="0" applyFont="1" applyFill="1" applyBorder="1" applyAlignment="1">
      <alignment horizontal="center"/>
    </xf>
    <xf numFmtId="0" fontId="7" fillId="12" borderId="107" xfId="0" applyFont="1" applyFill="1" applyBorder="1" applyAlignment="1">
      <alignment horizontal="center"/>
    </xf>
    <xf numFmtId="0" fontId="7" fillId="12" borderId="108" xfId="0" applyFont="1" applyFill="1" applyBorder="1" applyAlignment="1">
      <alignment horizontal="center"/>
    </xf>
    <xf numFmtId="0" fontId="7" fillId="12" borderId="110" xfId="0" applyFont="1" applyFill="1" applyBorder="1" applyAlignment="1">
      <alignment horizontal="center"/>
    </xf>
    <xf numFmtId="0" fontId="34" fillId="7" borderId="65" xfId="0" applyFont="1" applyFill="1" applyBorder="1" applyAlignment="1">
      <alignment horizontal="left" vertical="top" wrapText="1"/>
    </xf>
    <xf numFmtId="0" fontId="34" fillId="7" borderId="0" xfId="0" applyFont="1" applyFill="1" applyBorder="1" applyAlignment="1">
      <alignment horizontal="left" vertical="top" wrapText="1"/>
    </xf>
    <xf numFmtId="0" fontId="7" fillId="4" borderId="0" xfId="0" applyFont="1" applyFill="1" applyBorder="1" applyAlignment="1">
      <alignment horizontal="left" vertical="top" wrapText="1"/>
    </xf>
    <xf numFmtId="0" fontId="19" fillId="7" borderId="57" xfId="0" applyFont="1" applyFill="1" applyBorder="1" applyAlignment="1">
      <alignment vertical="top" wrapText="1"/>
    </xf>
    <xf numFmtId="0" fontId="19" fillId="7" borderId="76" xfId="0" applyFont="1" applyFill="1" applyBorder="1" applyAlignment="1">
      <alignment vertical="top" wrapText="1"/>
    </xf>
    <xf numFmtId="0" fontId="19" fillId="7" borderId="58" xfId="0" applyFont="1" applyFill="1" applyBorder="1" applyAlignment="1">
      <alignment vertical="top" wrapText="1"/>
    </xf>
    <xf numFmtId="0" fontId="38" fillId="0" borderId="18" xfId="0" applyFont="1" applyBorder="1" applyAlignment="1">
      <alignment horizontal="left" vertical="top" wrapText="1"/>
    </xf>
    <xf numFmtId="0" fontId="38" fillId="0" borderId="19" xfId="0" applyFont="1" applyBorder="1" applyAlignment="1">
      <alignment horizontal="left" vertical="top" wrapText="1"/>
    </xf>
    <xf numFmtId="0" fontId="38" fillId="0" borderId="20" xfId="0" applyFont="1" applyBorder="1" applyAlignment="1">
      <alignment horizontal="left" vertical="top" wrapText="1"/>
    </xf>
    <xf numFmtId="0" fontId="29" fillId="18" borderId="76" xfId="0" applyFont="1" applyFill="1" applyBorder="1"/>
    <xf numFmtId="0" fontId="43" fillId="16" borderId="33" xfId="0" applyFont="1" applyFill="1" applyBorder="1"/>
    <xf numFmtId="0" fontId="43" fillId="16" borderId="77" xfId="0" applyFont="1" applyFill="1" applyBorder="1"/>
    <xf numFmtId="0" fontId="43" fillId="16" borderId="115" xfId="0" applyFont="1" applyFill="1" applyBorder="1"/>
    <xf numFmtId="0" fontId="0" fillId="0" borderId="0" xfId="0"/>
    <xf numFmtId="0" fontId="0" fillId="2" borderId="59" xfId="0" applyFont="1" applyFill="1" applyBorder="1" applyAlignment="1" applyProtection="1">
      <alignment horizontal="left" vertical="top" wrapText="1"/>
      <protection locked="0"/>
    </xf>
    <xf numFmtId="0" fontId="0" fillId="2" borderId="61" xfId="0" applyFont="1" applyFill="1" applyBorder="1" applyAlignment="1" applyProtection="1">
      <alignment horizontal="left" vertical="top" wrapText="1"/>
      <protection locked="0"/>
    </xf>
    <xf numFmtId="0" fontId="31" fillId="7" borderId="59" xfId="0" applyFont="1" applyFill="1" applyBorder="1" applyAlignment="1">
      <alignment horizontal="left" vertical="top" wrapText="1"/>
    </xf>
    <xf numFmtId="0" fontId="31" fillId="7" borderId="60" xfId="0" applyFont="1" applyFill="1" applyBorder="1" applyAlignment="1">
      <alignment horizontal="left" vertical="top" wrapText="1"/>
    </xf>
    <xf numFmtId="0" fontId="31" fillId="7" borderId="61" xfId="0" applyFont="1" applyFill="1" applyBorder="1" applyAlignment="1">
      <alignment horizontal="left" vertical="top" wrapText="1"/>
    </xf>
    <xf numFmtId="0" fontId="16" fillId="3" borderId="70" xfId="0" applyFont="1" applyFill="1" applyBorder="1" applyAlignment="1">
      <alignment horizontal="left" wrapText="1"/>
    </xf>
    <xf numFmtId="0" fontId="16" fillId="3" borderId="71" xfId="0" applyFont="1" applyFill="1" applyBorder="1" applyAlignment="1">
      <alignment horizontal="left" wrapText="1"/>
    </xf>
    <xf numFmtId="0" fontId="18" fillId="4" borderId="0" xfId="0" applyFont="1" applyFill="1" applyBorder="1" applyAlignment="1"/>
  </cellXfs>
  <cellStyles count="26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 Type="http://schemas.openxmlformats.org/officeDocument/2006/relationships/sharedStrings" Target="sharedStrings.xml"/><Relationship Id="rId12" Type="http://schemas.openxmlformats.org/officeDocument/2006/relationships/calcChain" Target="calcChain.xml"/><Relationship Id="rId13" Type="http://schemas.openxmlformats.org/officeDocument/2006/relationships/customXml" Target="../customXml/item1.xml"/><Relationship Id="rId14" Type="http://schemas.openxmlformats.org/officeDocument/2006/relationships/customXml" Target="../customXml/item2.xml"/><Relationship Id="rId15" Type="http://schemas.openxmlformats.org/officeDocument/2006/relationships/customXml" Target="../customXml/item3.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theme" Target="theme/theme1.xml"/><Relationship Id="rId10"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B1:F29"/>
  <sheetViews>
    <sheetView showGridLines="0" topLeftCell="B1" zoomScale="96" zoomScaleNormal="96" zoomScalePageLayoutView="96" workbookViewId="0">
      <selection activeCell="D14" sqref="D14"/>
    </sheetView>
  </sheetViews>
  <sheetFormatPr baseColWidth="10" defaultColWidth="8.83203125" defaultRowHeight="14" x14ac:dyDescent="0"/>
  <cols>
    <col min="1" max="1" width="1.5" customWidth="1"/>
    <col min="2" max="2" width="1.6640625" style="47" customWidth="1"/>
    <col min="3" max="3" width="3" style="47" customWidth="1"/>
    <col min="4" max="4" width="110.83203125" style="47" customWidth="1"/>
    <col min="6" max="6" width="1.33203125" customWidth="1"/>
  </cols>
  <sheetData>
    <row r="1" spans="2:6" ht="7.5" customHeight="1" thickBot="1">
      <c r="B1"/>
      <c r="C1"/>
      <c r="D1"/>
    </row>
    <row r="2" spans="2:6" ht="20">
      <c r="B2" s="54" t="s">
        <v>150</v>
      </c>
      <c r="C2" s="55"/>
      <c r="D2" s="55"/>
      <c r="E2" s="56"/>
      <c r="F2" s="57"/>
    </row>
    <row r="3" spans="2:6" ht="18">
      <c r="B3" s="58" t="s">
        <v>19</v>
      </c>
      <c r="C3" s="59"/>
      <c r="D3" s="59"/>
      <c r="E3" s="60"/>
      <c r="F3" s="61"/>
    </row>
    <row r="4" spans="2:6">
      <c r="B4" s="62"/>
      <c r="C4" s="46"/>
      <c r="D4" s="46"/>
      <c r="E4" s="33"/>
      <c r="F4" s="63"/>
    </row>
    <row r="5" spans="2:6" ht="36" customHeight="1">
      <c r="B5" s="62"/>
      <c r="C5" s="332" t="s">
        <v>32</v>
      </c>
      <c r="D5" s="333"/>
      <c r="E5" s="33"/>
      <c r="F5" s="63"/>
    </row>
    <row r="6" spans="2:6" s="181" customFormat="1" ht="20" customHeight="1">
      <c r="B6" s="62"/>
      <c r="C6" s="220"/>
      <c r="D6" s="220"/>
      <c r="E6" s="33"/>
      <c r="F6" s="63"/>
    </row>
    <row r="7" spans="2:6" s="181" customFormat="1" ht="70" customHeight="1">
      <c r="B7" s="62"/>
      <c r="C7" s="340" t="s">
        <v>151</v>
      </c>
      <c r="D7" s="341"/>
      <c r="E7" s="33"/>
      <c r="F7" s="63"/>
    </row>
    <row r="8" spans="2:6" s="181" customFormat="1" ht="21" customHeight="1">
      <c r="B8" s="62"/>
      <c r="C8" s="342" t="s">
        <v>156</v>
      </c>
      <c r="D8" s="343"/>
      <c r="E8" s="33"/>
      <c r="F8" s="63"/>
    </row>
    <row r="9" spans="2:6" s="181" customFormat="1" ht="42" customHeight="1">
      <c r="B9" s="62"/>
      <c r="C9" s="344"/>
      <c r="D9" s="345"/>
      <c r="E9" s="33"/>
      <c r="F9" s="63"/>
    </row>
    <row r="10" spans="2:6">
      <c r="B10" s="62"/>
      <c r="C10" s="46"/>
      <c r="D10" s="64"/>
      <c r="E10" s="33"/>
      <c r="F10" s="63"/>
    </row>
    <row r="11" spans="2:6">
      <c r="B11" s="62"/>
      <c r="C11" s="334" t="s">
        <v>34</v>
      </c>
      <c r="D11" s="335"/>
      <c r="E11" s="33"/>
      <c r="F11" s="63"/>
    </row>
    <row r="12" spans="2:6">
      <c r="B12" s="62"/>
      <c r="C12" s="70"/>
      <c r="D12" s="71"/>
      <c r="E12" s="33"/>
      <c r="F12" s="63"/>
    </row>
    <row r="13" spans="2:6" ht="28">
      <c r="B13" s="62"/>
      <c r="C13" s="120">
        <v>1</v>
      </c>
      <c r="D13" s="75" t="s">
        <v>304</v>
      </c>
      <c r="E13" s="33"/>
      <c r="F13" s="63"/>
    </row>
    <row r="14" spans="2:6" ht="28">
      <c r="B14" s="62"/>
      <c r="C14" s="120">
        <v>2</v>
      </c>
      <c r="D14" s="174" t="s">
        <v>305</v>
      </c>
      <c r="E14" s="33"/>
      <c r="F14" s="63"/>
    </row>
    <row r="15" spans="2:6">
      <c r="B15" s="62"/>
      <c r="C15" s="120">
        <v>3</v>
      </c>
      <c r="D15" s="75" t="s">
        <v>152</v>
      </c>
      <c r="E15" s="33"/>
      <c r="F15" s="63"/>
    </row>
    <row r="16" spans="2:6">
      <c r="B16" s="62"/>
      <c r="C16" s="120">
        <v>4</v>
      </c>
      <c r="D16" s="75" t="s">
        <v>50</v>
      </c>
      <c r="E16" s="33"/>
      <c r="F16" s="63"/>
    </row>
    <row r="17" spans="2:6">
      <c r="B17" s="62"/>
      <c r="C17" s="121"/>
      <c r="D17" s="75" t="s">
        <v>44</v>
      </c>
      <c r="E17" s="124"/>
      <c r="F17" s="63"/>
    </row>
    <row r="18" spans="2:6" ht="28">
      <c r="B18" s="62"/>
      <c r="C18" s="121"/>
      <c r="D18" s="119" t="s">
        <v>33</v>
      </c>
      <c r="E18" s="33"/>
      <c r="F18" s="63"/>
    </row>
    <row r="19" spans="2:6">
      <c r="B19" s="62"/>
      <c r="C19" s="121"/>
      <c r="D19" s="75" t="s">
        <v>148</v>
      </c>
      <c r="E19" s="135"/>
      <c r="F19" s="63"/>
    </row>
    <row r="20" spans="2:6" ht="28">
      <c r="B20" s="62"/>
      <c r="C20" s="122"/>
      <c r="D20" s="119" t="s">
        <v>51</v>
      </c>
      <c r="E20" s="33"/>
      <c r="F20" s="63"/>
    </row>
    <row r="21" spans="2:6" ht="28">
      <c r="B21" s="62"/>
      <c r="C21" s="121">
        <v>5</v>
      </c>
      <c r="D21" s="75" t="s">
        <v>35</v>
      </c>
      <c r="E21" s="33"/>
      <c r="F21" s="63"/>
    </row>
    <row r="22" spans="2:6">
      <c r="B22" s="62"/>
      <c r="C22" s="72"/>
      <c r="D22" s="73"/>
      <c r="E22" s="33"/>
      <c r="F22" s="63"/>
    </row>
    <row r="23" spans="2:6">
      <c r="B23" s="62"/>
      <c r="C23" s="336" t="s">
        <v>36</v>
      </c>
      <c r="D23" s="337"/>
      <c r="E23" s="33"/>
      <c r="F23" s="63"/>
    </row>
    <row r="24" spans="2:6">
      <c r="B24" s="62"/>
      <c r="C24" s="74"/>
      <c r="D24" s="71" t="s">
        <v>149</v>
      </c>
      <c r="E24" s="33"/>
      <c r="F24" s="63"/>
    </row>
    <row r="25" spans="2:6">
      <c r="B25" s="62"/>
      <c r="C25" s="164"/>
      <c r="D25" s="165"/>
      <c r="E25" s="33"/>
      <c r="F25" s="63"/>
    </row>
    <row r="26" spans="2:6">
      <c r="B26" s="62"/>
      <c r="C26" s="338" t="s">
        <v>37</v>
      </c>
      <c r="D26" s="339"/>
      <c r="E26" s="33"/>
      <c r="F26" s="63"/>
    </row>
    <row r="27" spans="2:6">
      <c r="B27" s="62"/>
      <c r="C27" s="123">
        <v>8</v>
      </c>
      <c r="D27" s="76" t="s">
        <v>43</v>
      </c>
      <c r="E27" s="33"/>
      <c r="F27" s="63"/>
    </row>
    <row r="28" spans="2:6">
      <c r="B28" s="62"/>
      <c r="C28" s="46"/>
      <c r="D28" s="46"/>
      <c r="E28" s="33"/>
      <c r="F28" s="63"/>
    </row>
    <row r="29" spans="2:6" ht="15" thickBot="1">
      <c r="B29" s="65"/>
      <c r="C29" s="66"/>
      <c r="D29" s="67" t="s">
        <v>38</v>
      </c>
      <c r="E29" s="68"/>
      <c r="F29" s="69"/>
    </row>
  </sheetData>
  <mergeCells count="6">
    <mergeCell ref="C5:D5"/>
    <mergeCell ref="C11:D11"/>
    <mergeCell ref="C23:D23"/>
    <mergeCell ref="C26:D26"/>
    <mergeCell ref="C7:D7"/>
    <mergeCell ref="C8:D9"/>
  </mergeCells>
  <pageMargins left="0.7" right="0.7" top="0.75" bottom="0.75" header="0.3" footer="0.3"/>
  <pageSetup paperSize="9" scale="56" orientation="landscape" horizontalDpi="4294967293" verticalDpi="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pageSetUpPr fitToPage="1"/>
  </sheetPr>
  <dimension ref="A1:O44"/>
  <sheetViews>
    <sheetView showGridLines="0" zoomScale="125" zoomScaleNormal="125" zoomScalePageLayoutView="125" workbookViewId="0">
      <selection activeCell="A2" sqref="A2"/>
    </sheetView>
  </sheetViews>
  <sheetFormatPr baseColWidth="10" defaultColWidth="9.1640625" defaultRowHeight="14" x14ac:dyDescent="0"/>
  <cols>
    <col min="1" max="1" width="1.5" style="2" customWidth="1"/>
    <col min="2" max="2" width="9.1640625" style="2" customWidth="1"/>
    <col min="3" max="3" width="1.6640625" style="2" customWidth="1"/>
    <col min="4" max="4" width="19" style="2" customWidth="1"/>
    <col min="5" max="5" width="29" style="2" customWidth="1"/>
    <col min="6" max="6" width="22.33203125" style="2" customWidth="1"/>
    <col min="7" max="7" width="22.6640625" style="2" customWidth="1"/>
    <col min="8" max="8" width="4.83203125" style="6" customWidth="1"/>
    <col min="9" max="9" width="0.6640625" style="6" customWidth="1"/>
    <col min="10" max="10" width="3.5" style="2" customWidth="1"/>
    <col min="11" max="11" width="102.5" style="2" customWidth="1"/>
    <col min="12" max="12" width="3.83203125" style="2" customWidth="1"/>
    <col min="13" max="13" width="2.1640625" customWidth="1"/>
    <col min="14" max="19" width="9.6640625" customWidth="1"/>
    <col min="20" max="26" width="9.1640625" customWidth="1"/>
    <col min="27" max="27" width="1.83203125" bestFit="1" customWidth="1"/>
    <col min="29" max="29" width="9.6640625" bestFit="1" customWidth="1"/>
    <col min="30" max="30" width="11.33203125" bestFit="1" customWidth="1"/>
    <col min="31" max="31" width="16.6640625" bestFit="1" customWidth="1"/>
  </cols>
  <sheetData>
    <row r="1" spans="1:12" ht="5.25" customHeight="1" thickBot="1">
      <c r="A1"/>
      <c r="B1"/>
      <c r="C1"/>
      <c r="D1"/>
      <c r="E1"/>
      <c r="F1"/>
      <c r="G1"/>
      <c r="H1"/>
      <c r="I1"/>
      <c r="J1"/>
      <c r="K1"/>
      <c r="L1"/>
    </row>
    <row r="2" spans="1:12" ht="22.25" customHeight="1">
      <c r="B2" s="48" t="s">
        <v>82</v>
      </c>
      <c r="C2" s="49"/>
      <c r="D2" s="50"/>
      <c r="E2" s="49"/>
      <c r="F2" s="49"/>
      <c r="G2" s="51"/>
      <c r="H2" s="51"/>
      <c r="I2" s="52"/>
      <c r="J2" s="51"/>
      <c r="K2" s="51"/>
      <c r="L2" s="53"/>
    </row>
    <row r="3" spans="1:12" ht="9.75" customHeight="1">
      <c r="B3" s="26"/>
      <c r="C3" s="16"/>
      <c r="D3" s="45"/>
      <c r="E3" s="19"/>
      <c r="F3" s="19"/>
      <c r="G3" s="16"/>
      <c r="H3" s="16"/>
      <c r="I3" s="23"/>
      <c r="J3" s="16"/>
      <c r="K3" s="16"/>
      <c r="L3" s="27"/>
    </row>
    <row r="4" spans="1:12" ht="15">
      <c r="B4" s="79" t="s">
        <v>21</v>
      </c>
      <c r="C4" s="80"/>
      <c r="D4" s="80"/>
      <c r="E4" s="81"/>
      <c r="F4" s="12"/>
      <c r="G4" s="12"/>
      <c r="H4" s="12"/>
      <c r="I4" s="20"/>
      <c r="J4" s="77" t="s">
        <v>22</v>
      </c>
      <c r="K4" s="77"/>
      <c r="L4" s="78"/>
    </row>
    <row r="5" spans="1:12" ht="15">
      <c r="B5" s="26"/>
      <c r="C5" s="28"/>
      <c r="D5" s="28"/>
      <c r="E5" s="16"/>
      <c r="F5" s="13"/>
      <c r="G5" s="13"/>
      <c r="H5" s="13"/>
      <c r="I5" s="20"/>
      <c r="J5" s="16"/>
      <c r="K5" s="29"/>
      <c r="L5" s="27"/>
    </row>
    <row r="6" spans="1:12" ht="15">
      <c r="B6" s="26"/>
      <c r="C6" s="29" t="s">
        <v>14</v>
      </c>
      <c r="D6" s="16"/>
      <c r="E6" s="16"/>
      <c r="F6" s="16"/>
      <c r="G6" s="16"/>
      <c r="H6" s="16"/>
      <c r="I6" s="23"/>
      <c r="J6" s="16"/>
      <c r="K6" s="16"/>
      <c r="L6" s="27"/>
    </row>
    <row r="7" spans="1:12" ht="3" customHeight="1">
      <c r="B7" s="26"/>
      <c r="C7" s="19"/>
      <c r="D7" s="16"/>
      <c r="E7" s="16"/>
      <c r="F7" s="16"/>
      <c r="G7" s="16"/>
      <c r="H7" s="16"/>
      <c r="I7" s="23"/>
      <c r="J7" s="16"/>
      <c r="K7" s="16"/>
      <c r="L7" s="27"/>
    </row>
    <row r="8" spans="1:12" ht="15">
      <c r="B8" s="26"/>
      <c r="C8" s="16"/>
      <c r="D8" s="213" t="s">
        <v>20</v>
      </c>
      <c r="E8" s="214"/>
      <c r="F8" s="381"/>
      <c r="G8" s="382"/>
      <c r="H8" s="14"/>
      <c r="I8" s="21"/>
      <c r="J8" s="16"/>
      <c r="K8" s="367" t="s">
        <v>45</v>
      </c>
      <c r="L8" s="27"/>
    </row>
    <row r="9" spans="1:12" ht="15">
      <c r="B9" s="26"/>
      <c r="C9" s="16"/>
      <c r="D9" s="215" t="s">
        <v>15</v>
      </c>
      <c r="E9" s="216"/>
      <c r="F9" s="383"/>
      <c r="G9" s="384"/>
      <c r="H9" s="14"/>
      <c r="I9" s="21"/>
      <c r="J9" s="16"/>
      <c r="K9" s="368"/>
      <c r="L9" s="27"/>
    </row>
    <row r="10" spans="1:12" ht="15">
      <c r="B10" s="26"/>
      <c r="C10" s="16"/>
      <c r="D10" s="215" t="s">
        <v>18</v>
      </c>
      <c r="E10" s="216"/>
      <c r="F10" s="383"/>
      <c r="G10" s="384"/>
      <c r="H10" s="14"/>
      <c r="I10" s="21"/>
      <c r="J10" s="16"/>
      <c r="K10" s="368"/>
      <c r="L10" s="27"/>
    </row>
    <row r="11" spans="1:12" ht="15">
      <c r="B11" s="26"/>
      <c r="C11" s="16"/>
      <c r="D11" s="29"/>
      <c r="E11" s="175"/>
      <c r="F11" s="175"/>
      <c r="G11" s="175"/>
      <c r="H11" s="16"/>
      <c r="I11" s="23"/>
      <c r="J11" s="16"/>
      <c r="K11" s="46"/>
      <c r="L11" s="27"/>
    </row>
    <row r="12" spans="1:12" ht="15">
      <c r="B12" s="26"/>
      <c r="C12" s="16"/>
      <c r="D12" s="217" t="s">
        <v>29</v>
      </c>
      <c r="E12" s="218" t="s">
        <v>12</v>
      </c>
      <c r="F12" s="218" t="s">
        <v>16</v>
      </c>
      <c r="G12" s="219" t="s">
        <v>13</v>
      </c>
      <c r="H12" s="15"/>
      <c r="I12" s="22"/>
      <c r="J12" s="16"/>
      <c r="K12" s="367" t="s">
        <v>154</v>
      </c>
      <c r="L12" s="27"/>
    </row>
    <row r="13" spans="1:12">
      <c r="B13" s="26"/>
      <c r="C13" s="16"/>
      <c r="D13" s="166"/>
      <c r="E13" s="167"/>
      <c r="F13" s="167"/>
      <c r="G13" s="168"/>
      <c r="H13" s="16"/>
      <c r="I13" s="23"/>
      <c r="J13" s="16"/>
      <c r="K13" s="368"/>
      <c r="L13" s="27"/>
    </row>
    <row r="14" spans="1:12">
      <c r="B14" s="26"/>
      <c r="C14" s="16"/>
      <c r="D14" s="166"/>
      <c r="E14" s="167"/>
      <c r="F14" s="167"/>
      <c r="G14" s="168"/>
      <c r="H14" s="16"/>
      <c r="I14" s="23"/>
      <c r="J14" s="16"/>
      <c r="K14" s="368"/>
      <c r="L14" s="27"/>
    </row>
    <row r="15" spans="1:12">
      <c r="B15" s="26"/>
      <c r="C15" s="16"/>
      <c r="D15" s="169"/>
      <c r="E15" s="170"/>
      <c r="F15" s="170"/>
      <c r="G15" s="171"/>
      <c r="H15" s="16"/>
      <c r="I15" s="23"/>
      <c r="J15" s="16"/>
      <c r="K15" s="369"/>
      <c r="L15" s="27"/>
    </row>
    <row r="16" spans="1:12">
      <c r="B16" s="26"/>
      <c r="C16" s="16"/>
      <c r="D16" s="16"/>
      <c r="E16" s="16"/>
      <c r="F16" s="16"/>
      <c r="G16" s="16"/>
      <c r="H16" s="16"/>
      <c r="I16" s="23"/>
      <c r="J16" s="16"/>
      <c r="K16" s="46"/>
      <c r="L16" s="27"/>
    </row>
    <row r="17" spans="1:15" ht="15">
      <c r="B17" s="26"/>
      <c r="C17" s="29" t="s">
        <v>81</v>
      </c>
      <c r="D17" s="16"/>
      <c r="E17" s="19"/>
      <c r="F17" s="19"/>
      <c r="G17" s="30"/>
      <c r="H17" s="30"/>
      <c r="I17" s="31"/>
      <c r="J17" s="16"/>
      <c r="K17" s="46"/>
      <c r="L17" s="27"/>
    </row>
    <row r="18" spans="1:15" ht="3" customHeight="1">
      <c r="B18" s="26"/>
      <c r="C18" s="19"/>
      <c r="D18" s="16"/>
      <c r="E18" s="16"/>
      <c r="F18" s="16"/>
      <c r="G18" s="16"/>
      <c r="H18" s="16"/>
      <c r="I18" s="23"/>
      <c r="J18" s="16"/>
      <c r="K18" s="46"/>
      <c r="L18" s="27"/>
    </row>
    <row r="19" spans="1:15" ht="21" customHeight="1">
      <c r="B19" s="26"/>
      <c r="C19" s="16"/>
      <c r="D19" s="363" t="s">
        <v>83</v>
      </c>
      <c r="E19" s="364"/>
      <c r="F19" s="371" t="s">
        <v>84</v>
      </c>
      <c r="G19" s="372"/>
      <c r="H19" s="17"/>
      <c r="I19" s="24"/>
      <c r="J19" s="16"/>
      <c r="K19" s="370" t="s">
        <v>153</v>
      </c>
      <c r="L19" s="27"/>
    </row>
    <row r="20" spans="1:15" ht="15">
      <c r="B20" s="26"/>
      <c r="C20" s="16"/>
      <c r="D20" s="280"/>
      <c r="E20" s="281"/>
      <c r="F20" s="373"/>
      <c r="G20" s="374"/>
      <c r="H20" s="18"/>
      <c r="I20" s="25"/>
      <c r="J20" s="16"/>
      <c r="K20" s="368"/>
      <c r="L20" s="27"/>
    </row>
    <row r="21" spans="1:15">
      <c r="B21" s="26"/>
      <c r="C21" s="16"/>
      <c r="D21" s="282"/>
      <c r="E21" s="283"/>
      <c r="F21" s="375"/>
      <c r="G21" s="376"/>
      <c r="H21" s="18"/>
      <c r="I21" s="25"/>
      <c r="J21" s="16"/>
      <c r="K21" s="368"/>
      <c r="L21" s="27"/>
    </row>
    <row r="22" spans="1:15">
      <c r="B22" s="26"/>
      <c r="C22" s="16"/>
      <c r="D22" s="282"/>
      <c r="E22" s="283"/>
      <c r="F22" s="361"/>
      <c r="G22" s="362"/>
      <c r="H22" s="18"/>
      <c r="I22" s="25"/>
      <c r="J22" s="16"/>
      <c r="K22" s="368"/>
      <c r="L22" s="27"/>
    </row>
    <row r="23" spans="1:15">
      <c r="B23" s="26"/>
      <c r="C23" s="16"/>
      <c r="D23" s="282"/>
      <c r="E23" s="283"/>
      <c r="F23" s="377"/>
      <c r="G23" s="378"/>
      <c r="H23" s="18"/>
      <c r="I23" s="25"/>
      <c r="J23" s="16"/>
      <c r="K23" s="368"/>
      <c r="L23" s="27"/>
    </row>
    <row r="24" spans="1:15">
      <c r="B24" s="26"/>
      <c r="C24" s="16"/>
      <c r="D24" s="284"/>
      <c r="E24" s="285"/>
      <c r="F24" s="379"/>
      <c r="G24" s="380"/>
      <c r="H24" s="17"/>
      <c r="I24" s="24"/>
      <c r="J24" s="16"/>
      <c r="K24" s="369"/>
      <c r="L24" s="27"/>
    </row>
    <row r="25" spans="1:15">
      <c r="B25" s="26"/>
      <c r="C25" s="16"/>
      <c r="D25" s="163"/>
      <c r="E25" s="163"/>
      <c r="F25" s="172"/>
      <c r="G25" s="172"/>
      <c r="H25" s="17"/>
      <c r="I25" s="24"/>
      <c r="J25" s="16"/>
      <c r="K25" s="64"/>
      <c r="L25" s="27"/>
    </row>
    <row r="26" spans="1:15" s="181" customFormat="1">
      <c r="A26" s="2"/>
      <c r="B26" s="16"/>
      <c r="C26" s="16"/>
      <c r="D26" s="16"/>
      <c r="E26" s="16"/>
      <c r="F26" s="16"/>
      <c r="G26" s="16"/>
      <c r="H26" s="16"/>
      <c r="I26" s="13"/>
      <c r="J26" s="13"/>
      <c r="K26" s="13"/>
      <c r="L26" s="7"/>
      <c r="M26" s="16"/>
      <c r="N26" s="16"/>
      <c r="O26" s="16"/>
    </row>
    <row r="27" spans="1:15" s="181" customFormat="1">
      <c r="A27" s="2"/>
      <c r="B27" s="16"/>
      <c r="C27" s="16"/>
      <c r="D27" s="43"/>
      <c r="E27" s="159"/>
      <c r="F27" s="16"/>
      <c r="G27" s="16"/>
      <c r="H27" s="16"/>
      <c r="I27" s="16"/>
      <c r="J27" s="16"/>
      <c r="K27" s="43"/>
      <c r="L27" s="44"/>
      <c r="M27" s="43"/>
      <c r="N27" s="346"/>
      <c r="O27" s="347"/>
    </row>
    <row r="28" spans="1:15" ht="15">
      <c r="B28" s="348"/>
      <c r="C28" s="34"/>
      <c r="D28" s="349" t="s">
        <v>80</v>
      </c>
      <c r="E28" s="350"/>
      <c r="F28" s="350"/>
      <c r="G28" s="351"/>
      <c r="H28" s="19"/>
      <c r="I28" s="32"/>
      <c r="J28" s="16"/>
      <c r="K28" s="358" t="s">
        <v>54</v>
      </c>
      <c r="L28" s="27"/>
    </row>
    <row r="29" spans="1:15" ht="15">
      <c r="B29" s="348"/>
      <c r="C29" s="34"/>
      <c r="D29" s="352"/>
      <c r="E29" s="353"/>
      <c r="F29" s="353"/>
      <c r="G29" s="354"/>
      <c r="H29" s="19"/>
      <c r="I29" s="32"/>
      <c r="J29" s="16"/>
      <c r="K29" s="359"/>
      <c r="L29" s="27"/>
    </row>
    <row r="30" spans="1:15" ht="15">
      <c r="B30" s="348"/>
      <c r="C30" s="34"/>
      <c r="D30" s="352"/>
      <c r="E30" s="353"/>
      <c r="F30" s="353"/>
      <c r="G30" s="354"/>
      <c r="H30" s="19"/>
      <c r="I30" s="32"/>
      <c r="J30" s="16"/>
      <c r="K30" s="359"/>
      <c r="L30" s="27"/>
    </row>
    <row r="31" spans="1:15" ht="15">
      <c r="B31" s="348"/>
      <c r="C31" s="34"/>
      <c r="D31" s="352"/>
      <c r="E31" s="353"/>
      <c r="F31" s="353"/>
      <c r="G31" s="354"/>
      <c r="H31" s="19"/>
      <c r="I31" s="32"/>
      <c r="J31" s="16"/>
      <c r="K31" s="359"/>
      <c r="L31" s="27"/>
    </row>
    <row r="32" spans="1:15" ht="15">
      <c r="B32" s="348"/>
      <c r="C32" s="34"/>
      <c r="D32" s="352"/>
      <c r="E32" s="353"/>
      <c r="F32" s="353"/>
      <c r="G32" s="354"/>
      <c r="H32" s="19"/>
      <c r="I32" s="32"/>
      <c r="J32" s="16"/>
      <c r="K32" s="359"/>
      <c r="L32" s="27"/>
    </row>
    <row r="33" spans="2:12" ht="15">
      <c r="B33" s="348"/>
      <c r="C33" s="34"/>
      <c r="D33" s="352"/>
      <c r="E33" s="353"/>
      <c r="F33" s="353"/>
      <c r="G33" s="354"/>
      <c r="H33" s="19"/>
      <c r="I33" s="32"/>
      <c r="J33" s="16"/>
      <c r="K33" s="360"/>
      <c r="L33" s="27"/>
    </row>
    <row r="34" spans="2:12" ht="15">
      <c r="B34" s="348"/>
      <c r="C34" s="34"/>
      <c r="D34" s="352"/>
      <c r="E34" s="353"/>
      <c r="F34" s="353"/>
      <c r="G34" s="354"/>
      <c r="H34" s="19"/>
      <c r="I34" s="32"/>
      <c r="J34" s="16"/>
      <c r="K34" s="46"/>
      <c r="L34" s="27"/>
    </row>
    <row r="35" spans="2:12" ht="15">
      <c r="B35" s="348"/>
      <c r="C35" s="34"/>
      <c r="D35" s="352"/>
      <c r="E35" s="353"/>
      <c r="F35" s="353"/>
      <c r="G35" s="354"/>
      <c r="H35" s="19"/>
      <c r="I35" s="32"/>
      <c r="J35" s="16"/>
      <c r="K35" s="46"/>
      <c r="L35" s="27"/>
    </row>
    <row r="36" spans="2:12" ht="15">
      <c r="B36" s="348"/>
      <c r="C36" s="34"/>
      <c r="D36" s="352"/>
      <c r="E36" s="353"/>
      <c r="F36" s="353"/>
      <c r="G36" s="354"/>
      <c r="H36" s="19"/>
      <c r="I36" s="32"/>
      <c r="J36" s="16"/>
      <c r="K36" s="46"/>
      <c r="L36" s="27"/>
    </row>
    <row r="37" spans="2:12" ht="15">
      <c r="B37" s="348"/>
      <c r="C37" s="34"/>
      <c r="D37" s="352"/>
      <c r="E37" s="353"/>
      <c r="F37" s="353"/>
      <c r="G37" s="354"/>
      <c r="H37" s="19"/>
      <c r="I37" s="32"/>
      <c r="J37" s="16"/>
      <c r="K37" s="46"/>
      <c r="L37" s="27"/>
    </row>
    <row r="38" spans="2:12" ht="15">
      <c r="B38" s="348"/>
      <c r="C38" s="34"/>
      <c r="D38" s="352"/>
      <c r="E38" s="353"/>
      <c r="F38" s="353"/>
      <c r="G38" s="354"/>
      <c r="H38" s="19"/>
      <c r="I38" s="32"/>
      <c r="J38" s="16"/>
      <c r="K38" s="46"/>
      <c r="L38" s="27"/>
    </row>
    <row r="39" spans="2:12" ht="15">
      <c r="B39" s="348"/>
      <c r="C39" s="34"/>
      <c r="D39" s="355"/>
      <c r="E39" s="356"/>
      <c r="F39" s="356"/>
      <c r="G39" s="357"/>
      <c r="H39" s="19"/>
      <c r="I39" s="32"/>
      <c r="J39" s="16"/>
      <c r="K39" s="46"/>
      <c r="L39" s="27"/>
    </row>
    <row r="40" spans="2:12" ht="15">
      <c r="B40" s="348"/>
      <c r="C40" s="34"/>
      <c r="D40" s="19"/>
      <c r="E40" s="19"/>
      <c r="F40" s="16"/>
      <c r="G40" s="19"/>
      <c r="H40" s="19"/>
      <c r="I40" s="32"/>
      <c r="J40" s="16"/>
      <c r="K40" s="46"/>
      <c r="L40" s="27"/>
    </row>
    <row r="41" spans="2:12" ht="15">
      <c r="B41" s="348"/>
      <c r="C41" s="34"/>
      <c r="D41" s="19"/>
      <c r="E41" s="19"/>
      <c r="F41" s="16"/>
      <c r="G41" s="19"/>
      <c r="H41" s="19"/>
      <c r="I41" s="32"/>
      <c r="J41" s="16"/>
      <c r="K41" s="46"/>
      <c r="L41" s="27"/>
    </row>
    <row r="42" spans="2:12" ht="15">
      <c r="B42" s="348"/>
      <c r="C42" s="34"/>
      <c r="D42" s="19"/>
      <c r="E42" s="19"/>
      <c r="F42" s="16"/>
      <c r="G42" s="19"/>
      <c r="H42" s="19"/>
      <c r="I42" s="32"/>
      <c r="J42" s="16"/>
      <c r="K42" s="46"/>
      <c r="L42" s="27"/>
    </row>
    <row r="43" spans="2:12">
      <c r="B43" s="348"/>
      <c r="C43" s="19"/>
      <c r="D43" s="19"/>
      <c r="E43" s="19"/>
      <c r="F43" s="16"/>
      <c r="G43" s="19"/>
      <c r="H43" s="19"/>
      <c r="I43" s="32"/>
      <c r="J43" s="16"/>
      <c r="K43" s="46"/>
      <c r="L43" s="27"/>
    </row>
    <row r="44" spans="2:12" ht="15" customHeight="1" thickBot="1">
      <c r="B44" s="365" t="s">
        <v>30</v>
      </c>
      <c r="C44" s="366"/>
      <c r="D44" s="366"/>
      <c r="E44" s="366"/>
      <c r="F44" s="366"/>
      <c r="G44" s="366"/>
      <c r="H44" s="366"/>
      <c r="I44" s="366"/>
      <c r="J44" s="366"/>
      <c r="K44" s="366"/>
      <c r="L44" s="35"/>
    </row>
  </sheetData>
  <sheetProtection selectLockedCells="1"/>
  <dataConsolidate/>
  <mergeCells count="19">
    <mergeCell ref="F22:G22"/>
    <mergeCell ref="D19:E19"/>
    <mergeCell ref="B44:K44"/>
    <mergeCell ref="K8:K10"/>
    <mergeCell ref="K12:K15"/>
    <mergeCell ref="K19:K24"/>
    <mergeCell ref="F19:G19"/>
    <mergeCell ref="F20:G20"/>
    <mergeCell ref="F21:G21"/>
    <mergeCell ref="F23:G23"/>
    <mergeCell ref="F24:G24"/>
    <mergeCell ref="F8:G8"/>
    <mergeCell ref="F9:G9"/>
    <mergeCell ref="F10:G10"/>
    <mergeCell ref="N27:O27"/>
    <mergeCell ref="B28:B43"/>
    <mergeCell ref="D28:G28"/>
    <mergeCell ref="D29:G39"/>
    <mergeCell ref="K28:K33"/>
  </mergeCells>
  <pageMargins left="0.7" right="0.7" top="0.75" bottom="0.75" header="0.3" footer="0.3"/>
  <pageSetup paperSize="9" scale="59" fitToHeight="0" orientation="landscape"/>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C000"/>
    <pageSetUpPr fitToPage="1"/>
  </sheetPr>
  <dimension ref="A1:O45"/>
  <sheetViews>
    <sheetView showGridLines="0" topLeftCell="B1" zoomScale="125" zoomScaleNormal="125" zoomScalePageLayoutView="125" workbookViewId="0">
      <selection activeCell="I15" sqref="I15"/>
    </sheetView>
  </sheetViews>
  <sheetFormatPr baseColWidth="10" defaultColWidth="8.83203125" defaultRowHeight="14" x14ac:dyDescent="0"/>
  <cols>
    <col min="1" max="1" width="1.1640625" customWidth="1"/>
    <col min="2" max="2" width="1.33203125" style="4" customWidth="1"/>
    <col min="3" max="3" width="1.5" customWidth="1"/>
    <col min="4" max="4" width="20" customWidth="1"/>
    <col min="5" max="5" width="16.83203125" customWidth="1"/>
    <col min="6" max="6" width="19.5" customWidth="1"/>
    <col min="7" max="7" width="16.83203125" customWidth="1"/>
    <col min="8" max="8" width="19.83203125" customWidth="1"/>
    <col min="9" max="9" width="16.83203125" customWidth="1"/>
    <col min="10" max="10" width="3.83203125" customWidth="1"/>
    <col min="11" max="11" width="0.6640625" customWidth="1"/>
    <col min="12" max="12" width="4.33203125" customWidth="1"/>
    <col min="13" max="13" width="13" style="47" customWidth="1"/>
    <col min="14" max="14" width="71.5" style="47" customWidth="1"/>
    <col min="15" max="15" width="7" customWidth="1"/>
    <col min="16" max="20" width="10" customWidth="1"/>
  </cols>
  <sheetData>
    <row r="1" spans="1:15" ht="5.25" customHeight="1" thickBot="1">
      <c r="B1"/>
    </row>
    <row r="2" spans="1:15" ht="22.25" customHeight="1">
      <c r="A2" s="2"/>
      <c r="B2" s="84" t="s">
        <v>147</v>
      </c>
      <c r="C2" s="85"/>
      <c r="D2" s="86"/>
      <c r="E2" s="85"/>
      <c r="F2" s="85"/>
      <c r="G2" s="87"/>
      <c r="H2" s="87"/>
      <c r="I2" s="87"/>
      <c r="J2" s="87"/>
      <c r="K2" s="88"/>
      <c r="L2" s="87"/>
      <c r="M2" s="87"/>
      <c r="N2" s="87"/>
      <c r="O2" s="89"/>
    </row>
    <row r="3" spans="1:15" ht="4.5" customHeight="1">
      <c r="B3" s="90"/>
      <c r="C3" s="33"/>
      <c r="D3" s="16"/>
      <c r="E3" s="16"/>
      <c r="F3" s="16"/>
      <c r="G3" s="16"/>
      <c r="H3" s="16"/>
      <c r="I3" s="16"/>
      <c r="J3" s="16"/>
      <c r="K3" s="41"/>
      <c r="L3" s="16"/>
      <c r="M3" s="16"/>
      <c r="N3" s="16"/>
      <c r="O3" s="91"/>
    </row>
    <row r="4" spans="1:15" ht="4.5" customHeight="1">
      <c r="B4" s="90"/>
      <c r="C4" s="33"/>
      <c r="D4" s="16"/>
      <c r="E4" s="16"/>
      <c r="F4" s="16"/>
      <c r="G4" s="16"/>
      <c r="H4" s="16"/>
      <c r="I4" s="16"/>
      <c r="J4" s="16"/>
      <c r="K4" s="41"/>
      <c r="L4" s="16"/>
      <c r="M4" s="16"/>
      <c r="N4" s="16"/>
      <c r="O4" s="91"/>
    </row>
    <row r="5" spans="1:15" ht="17.5" customHeight="1">
      <c r="B5" s="92" t="s">
        <v>21</v>
      </c>
      <c r="C5" s="82"/>
      <c r="D5" s="81"/>
      <c r="E5" s="80"/>
      <c r="F5" s="81"/>
      <c r="G5" s="81"/>
      <c r="H5" s="81"/>
      <c r="I5" s="81"/>
      <c r="J5" s="81"/>
      <c r="K5" s="83"/>
      <c r="L5" s="77" t="s">
        <v>22</v>
      </c>
      <c r="M5" s="81"/>
      <c r="N5" s="77"/>
      <c r="O5" s="93"/>
    </row>
    <row r="6" spans="1:15" s="2" customFormat="1">
      <c r="A6"/>
      <c r="B6" s="90"/>
      <c r="C6" s="16"/>
      <c r="D6" s="16"/>
      <c r="E6" s="16"/>
      <c r="F6" s="16"/>
      <c r="G6" s="16"/>
      <c r="H6" s="13"/>
      <c r="I6" s="13"/>
      <c r="J6" s="13"/>
      <c r="K6" s="7"/>
      <c r="L6" s="16"/>
      <c r="M6" s="16"/>
      <c r="N6" s="16"/>
      <c r="O6" s="94"/>
    </row>
    <row r="7" spans="1:15" ht="15">
      <c r="B7" s="90"/>
      <c r="C7" s="29" t="s">
        <v>39</v>
      </c>
      <c r="D7" s="33"/>
      <c r="E7" s="33"/>
      <c r="F7" s="33"/>
      <c r="G7" s="33"/>
      <c r="H7" s="33"/>
      <c r="I7" s="33"/>
      <c r="J7" s="33"/>
      <c r="K7" s="42"/>
      <c r="L7" s="33"/>
      <c r="M7" s="46"/>
      <c r="N7" s="46"/>
      <c r="O7" s="91"/>
    </row>
    <row r="8" spans="1:15" ht="2.25" customHeight="1">
      <c r="B8" s="90"/>
      <c r="C8" s="29"/>
      <c r="D8" s="33"/>
      <c r="E8" s="33"/>
      <c r="F8" s="33"/>
      <c r="G8" s="33"/>
      <c r="H8" s="33"/>
      <c r="I8" s="33"/>
      <c r="J8" s="33"/>
      <c r="K8" s="42"/>
      <c r="L8" s="33"/>
      <c r="M8" s="46"/>
      <c r="N8" s="46"/>
      <c r="O8" s="91"/>
    </row>
    <row r="9" spans="1:15" ht="15.75" customHeight="1">
      <c r="B9" s="90"/>
      <c r="C9" s="29"/>
      <c r="D9" s="221">
        <v>2012</v>
      </c>
      <c r="E9" s="222"/>
      <c r="F9" s="223">
        <v>2013</v>
      </c>
      <c r="G9" s="224"/>
      <c r="H9" s="225">
        <v>2014</v>
      </c>
      <c r="I9" s="226"/>
      <c r="J9" s="15" t="s">
        <v>46</v>
      </c>
      <c r="K9" s="8"/>
      <c r="L9" s="16"/>
      <c r="M9" s="385" t="s">
        <v>155</v>
      </c>
      <c r="N9" s="386"/>
      <c r="O9" s="91"/>
    </row>
    <row r="10" spans="1:15" ht="30">
      <c r="B10" s="90"/>
      <c r="C10" s="33"/>
      <c r="D10" s="227" t="s">
        <v>0</v>
      </c>
      <c r="E10" s="228" t="s">
        <v>165</v>
      </c>
      <c r="F10" s="229" t="s">
        <v>0</v>
      </c>
      <c r="G10" s="228" t="s">
        <v>165</v>
      </c>
      <c r="H10" s="230" t="s">
        <v>0</v>
      </c>
      <c r="I10" s="228" t="s">
        <v>165</v>
      </c>
      <c r="J10" s="37"/>
      <c r="K10" s="9"/>
      <c r="L10" s="33"/>
      <c r="M10" s="346"/>
      <c r="N10" s="347"/>
      <c r="O10" s="91"/>
    </row>
    <row r="11" spans="1:15">
      <c r="B11" s="90"/>
      <c r="C11" s="33"/>
      <c r="D11" s="136" t="s">
        <v>9</v>
      </c>
      <c r="E11" s="137"/>
      <c r="F11" s="138" t="s">
        <v>9</v>
      </c>
      <c r="G11" s="139"/>
      <c r="H11" s="140" t="s">
        <v>9</v>
      </c>
      <c r="I11" s="141"/>
      <c r="J11" s="38"/>
      <c r="K11" s="10"/>
      <c r="L11" s="33"/>
      <c r="M11" s="346"/>
      <c r="N11" s="347"/>
      <c r="O11" s="95"/>
    </row>
    <row r="12" spans="1:15">
      <c r="B12" s="90"/>
      <c r="C12" s="33"/>
      <c r="D12" s="142" t="s">
        <v>9</v>
      </c>
      <c r="E12" s="143"/>
      <c r="F12" s="144" t="s">
        <v>9</v>
      </c>
      <c r="G12" s="145"/>
      <c r="H12" s="146" t="s">
        <v>9</v>
      </c>
      <c r="I12" s="147"/>
      <c r="J12" s="38"/>
      <c r="K12" s="10"/>
      <c r="L12" s="33"/>
      <c r="M12" s="346"/>
      <c r="N12" s="347"/>
      <c r="O12" s="91"/>
    </row>
    <row r="13" spans="1:15">
      <c r="B13" s="90"/>
      <c r="C13" s="33"/>
      <c r="D13" s="142" t="s">
        <v>9</v>
      </c>
      <c r="E13" s="143"/>
      <c r="F13" s="144" t="s">
        <v>9</v>
      </c>
      <c r="G13" s="145"/>
      <c r="H13" s="146" t="s">
        <v>9</v>
      </c>
      <c r="I13" s="147"/>
      <c r="J13" s="38"/>
      <c r="K13" s="10"/>
      <c r="L13" s="33"/>
      <c r="M13" s="346"/>
      <c r="N13" s="347"/>
      <c r="O13" s="91"/>
    </row>
    <row r="14" spans="1:15">
      <c r="B14" s="90"/>
      <c r="C14" s="33"/>
      <c r="D14" s="148" t="s">
        <v>10</v>
      </c>
      <c r="E14" s="149"/>
      <c r="F14" s="150" t="s">
        <v>10</v>
      </c>
      <c r="G14" s="151"/>
      <c r="H14" s="152" t="s">
        <v>10</v>
      </c>
      <c r="I14" s="153"/>
      <c r="J14" s="38"/>
      <c r="K14" s="10"/>
      <c r="L14" s="33"/>
      <c r="M14" s="346"/>
      <c r="N14" s="347"/>
      <c r="O14" s="91"/>
    </row>
    <row r="15" spans="1:15">
      <c r="B15" s="90"/>
      <c r="C15" s="33"/>
      <c r="D15" s="154" t="s">
        <v>48</v>
      </c>
      <c r="E15" s="155">
        <f>SUM(E11:E14)</f>
        <v>0</v>
      </c>
      <c r="F15" s="156" t="s">
        <v>48</v>
      </c>
      <c r="G15" s="157">
        <f>SUM(G11:G14)</f>
        <v>0</v>
      </c>
      <c r="H15" s="156" t="s">
        <v>48</v>
      </c>
      <c r="I15" s="158">
        <f>SUM(I11:I14)</f>
        <v>0</v>
      </c>
      <c r="J15" s="39"/>
      <c r="K15" s="11"/>
      <c r="L15" s="33"/>
      <c r="M15" s="346"/>
      <c r="N15" s="347"/>
      <c r="O15" s="91"/>
    </row>
    <row r="16" spans="1:15" s="3" customFormat="1" ht="3" customHeight="1">
      <c r="A16"/>
      <c r="B16" s="90"/>
      <c r="C16" s="43"/>
      <c r="D16" s="159"/>
      <c r="E16" s="16"/>
      <c r="F16" s="16"/>
      <c r="G16" s="16"/>
      <c r="H16" s="16"/>
      <c r="I16" s="16"/>
      <c r="J16" s="43"/>
      <c r="K16" s="44"/>
      <c r="L16" s="43"/>
      <c r="M16" s="346"/>
      <c r="N16" s="347"/>
      <c r="O16" s="96"/>
    </row>
    <row r="17" spans="1:15">
      <c r="B17" s="90"/>
      <c r="C17" s="33"/>
      <c r="D17" s="160" t="s">
        <v>47</v>
      </c>
      <c r="E17" s="161"/>
      <c r="F17" s="160" t="s">
        <v>47</v>
      </c>
      <c r="G17" s="161"/>
      <c r="H17" s="160" t="s">
        <v>47</v>
      </c>
      <c r="I17" s="162"/>
      <c r="J17" s="39"/>
      <c r="K17" s="11"/>
      <c r="L17" s="33"/>
      <c r="M17" s="346"/>
      <c r="N17" s="347"/>
      <c r="O17" s="91"/>
    </row>
    <row r="18" spans="1:15" ht="6" customHeight="1">
      <c r="B18" s="90"/>
      <c r="C18" s="43"/>
      <c r="D18" s="159"/>
      <c r="E18" s="16"/>
      <c r="F18" s="16"/>
      <c r="G18" s="16"/>
      <c r="H18" s="16"/>
      <c r="I18" s="16"/>
      <c r="J18" s="39"/>
      <c r="K18" s="11"/>
      <c r="L18" s="33"/>
      <c r="M18" s="346"/>
      <c r="N18" s="347"/>
      <c r="O18" s="91"/>
    </row>
    <row r="19" spans="1:15" s="3" customFormat="1">
      <c r="A19"/>
      <c r="B19" s="90"/>
      <c r="C19" s="43"/>
      <c r="D19" s="278" t="s">
        <v>163</v>
      </c>
      <c r="E19" s="161"/>
      <c r="F19" s="278" t="s">
        <v>163</v>
      </c>
      <c r="G19" s="161"/>
      <c r="H19" s="278" t="s">
        <v>163</v>
      </c>
      <c r="I19" s="162"/>
      <c r="J19" s="43"/>
      <c r="K19" s="44"/>
      <c r="L19" s="43"/>
      <c r="M19" s="346"/>
      <c r="N19" s="347"/>
      <c r="O19" s="96"/>
    </row>
    <row r="20" spans="1:15" s="3" customFormat="1">
      <c r="A20"/>
      <c r="B20" s="90"/>
      <c r="C20" s="43"/>
      <c r="D20" s="36"/>
      <c r="E20" s="43"/>
      <c r="F20" s="43"/>
      <c r="G20" s="43"/>
      <c r="H20" s="43"/>
      <c r="I20" s="43"/>
      <c r="J20" s="43"/>
      <c r="K20" s="44"/>
      <c r="L20" s="43"/>
      <c r="M20" s="43"/>
      <c r="N20" s="43"/>
      <c r="O20" s="96"/>
    </row>
    <row r="21" spans="1:15" ht="15">
      <c r="B21" s="90"/>
      <c r="C21" s="29" t="s">
        <v>40</v>
      </c>
      <c r="D21" s="33"/>
      <c r="E21" s="33"/>
      <c r="F21" s="33"/>
      <c r="G21" s="33"/>
      <c r="H21" s="33"/>
      <c r="I21" s="33"/>
      <c r="J21" s="33"/>
      <c r="K21" s="42"/>
      <c r="L21" s="33"/>
      <c r="M21" s="46"/>
      <c r="N21" s="46"/>
      <c r="O21" s="91"/>
    </row>
    <row r="22" spans="1:15" s="1" customFormat="1" ht="1.5" customHeight="1">
      <c r="B22" s="90"/>
      <c r="C22" s="33"/>
      <c r="D22" s="5"/>
      <c r="E22" s="5"/>
      <c r="F22" s="5"/>
      <c r="G22" s="5"/>
      <c r="H22" s="33"/>
      <c r="I22" s="33"/>
      <c r="J22" s="33"/>
      <c r="K22" s="42"/>
      <c r="L22" s="33"/>
      <c r="M22" s="46"/>
      <c r="N22" s="46"/>
      <c r="O22" s="91"/>
    </row>
    <row r="23" spans="1:15" ht="27" customHeight="1">
      <c r="B23" s="90"/>
      <c r="C23" s="33"/>
      <c r="D23" s="231" t="s">
        <v>1</v>
      </c>
      <c r="E23" s="232" t="s">
        <v>2</v>
      </c>
      <c r="F23" s="232" t="s">
        <v>3</v>
      </c>
      <c r="G23" s="233" t="s">
        <v>4</v>
      </c>
      <c r="H23" s="33"/>
      <c r="I23" s="33"/>
      <c r="J23" s="33"/>
      <c r="K23" s="42"/>
      <c r="L23" s="33"/>
      <c r="M23" s="387" t="s">
        <v>42</v>
      </c>
      <c r="N23" s="388"/>
      <c r="O23" s="91"/>
    </row>
    <row r="24" spans="1:15">
      <c r="B24" s="90"/>
      <c r="C24" s="33"/>
      <c r="D24" s="126">
        <v>2013</v>
      </c>
      <c r="E24" s="127"/>
      <c r="F24" s="127"/>
      <c r="G24" s="128" t="str">
        <f>IFERROR(1-F24/E24,"n/a")</f>
        <v>n/a</v>
      </c>
      <c r="H24" s="33"/>
      <c r="I24" s="33"/>
      <c r="J24" s="33"/>
      <c r="K24" s="42"/>
      <c r="L24" s="33"/>
      <c r="M24" s="389"/>
      <c r="N24" s="390"/>
      <c r="O24" s="91"/>
    </row>
    <row r="25" spans="1:15">
      <c r="B25" s="90"/>
      <c r="C25" s="33"/>
      <c r="D25" s="129">
        <v>2012</v>
      </c>
      <c r="E25" s="130"/>
      <c r="F25" s="130"/>
      <c r="G25" s="131" t="str">
        <f>IFERROR(1-F25/E25,"n/a")</f>
        <v>n/a</v>
      </c>
      <c r="H25" s="33"/>
      <c r="I25" s="33"/>
      <c r="J25" s="33"/>
      <c r="K25" s="42"/>
      <c r="L25" s="33"/>
      <c r="M25" s="389"/>
      <c r="N25" s="390"/>
      <c r="O25" s="91"/>
    </row>
    <row r="26" spans="1:15">
      <c r="B26" s="90"/>
      <c r="C26" s="33"/>
      <c r="D26" s="129">
        <v>2011</v>
      </c>
      <c r="E26" s="130"/>
      <c r="F26" s="130"/>
      <c r="G26" s="131" t="str">
        <f>IFERROR(1-F26/E26,"n/a")</f>
        <v>n/a</v>
      </c>
      <c r="H26" s="33"/>
      <c r="I26" s="33"/>
      <c r="J26" s="33"/>
      <c r="K26" s="42"/>
      <c r="L26" s="33"/>
      <c r="M26" s="389"/>
      <c r="N26" s="390"/>
      <c r="O26" s="91"/>
    </row>
    <row r="27" spans="1:15">
      <c r="B27" s="90"/>
      <c r="C27" s="33"/>
      <c r="D27" s="129">
        <v>2010</v>
      </c>
      <c r="E27" s="130"/>
      <c r="F27" s="130"/>
      <c r="G27" s="131" t="str">
        <f>IFERROR(1-F27/E27,"n/a")</f>
        <v>n/a</v>
      </c>
      <c r="H27" s="33"/>
      <c r="I27" s="33"/>
      <c r="J27" s="33"/>
      <c r="K27" s="42"/>
      <c r="L27" s="33"/>
      <c r="M27" s="389"/>
      <c r="N27" s="390"/>
      <c r="O27" s="91"/>
    </row>
    <row r="28" spans="1:15">
      <c r="B28" s="90"/>
      <c r="C28" s="33"/>
      <c r="D28" s="132" t="s">
        <v>8</v>
      </c>
      <c r="E28" s="133">
        <f>SUM(E24:E27)</f>
        <v>0</v>
      </c>
      <c r="F28" s="133">
        <f>SUM(F24:F27)</f>
        <v>0</v>
      </c>
      <c r="G28" s="134" t="str">
        <f>IFERROR(1-F28/E28,"n/a")</f>
        <v>n/a</v>
      </c>
      <c r="H28" s="33"/>
      <c r="I28" s="33"/>
      <c r="J28" s="33"/>
      <c r="K28" s="42"/>
      <c r="L28" s="33"/>
      <c r="M28" s="391"/>
      <c r="N28" s="392"/>
      <c r="O28" s="91"/>
    </row>
    <row r="29" spans="1:15">
      <c r="B29" s="90"/>
      <c r="C29" s="33"/>
      <c r="D29" s="40"/>
      <c r="E29" s="33"/>
      <c r="F29" s="33"/>
      <c r="G29" s="33"/>
      <c r="H29" s="33"/>
      <c r="I29" s="33"/>
      <c r="J29" s="33"/>
      <c r="K29" s="42"/>
      <c r="L29" s="33"/>
      <c r="M29" s="46"/>
      <c r="N29" s="46"/>
      <c r="O29" s="91"/>
    </row>
    <row r="30" spans="1:15" ht="15">
      <c r="B30" s="90"/>
      <c r="C30" s="29" t="s">
        <v>41</v>
      </c>
      <c r="D30" s="33"/>
      <c r="E30" s="33"/>
      <c r="F30" s="33"/>
      <c r="G30" s="33"/>
      <c r="H30" s="33"/>
      <c r="I30" s="33"/>
      <c r="J30" s="33"/>
      <c r="K30" s="42"/>
      <c r="L30" s="33"/>
      <c r="M30" s="46"/>
      <c r="N30" s="46"/>
      <c r="O30" s="91"/>
    </row>
    <row r="31" spans="1:15" ht="1.5" customHeight="1">
      <c r="B31" s="90"/>
      <c r="C31" s="33"/>
      <c r="D31" s="33"/>
      <c r="E31" s="33"/>
      <c r="F31" s="33"/>
      <c r="G31" s="33"/>
      <c r="H31" s="33"/>
      <c r="I31" s="33"/>
      <c r="J31" s="33"/>
      <c r="K31" s="42"/>
      <c r="L31" s="33"/>
      <c r="M31" s="46"/>
      <c r="N31" s="46"/>
      <c r="O31" s="91"/>
    </row>
    <row r="32" spans="1:15" ht="45" customHeight="1">
      <c r="B32" s="90"/>
      <c r="C32" s="33"/>
      <c r="D32" s="234" t="s">
        <v>1</v>
      </c>
      <c r="E32" s="235" t="s">
        <v>5</v>
      </c>
      <c r="F32" s="235" t="s">
        <v>6</v>
      </c>
      <c r="G32" s="236" t="s">
        <v>7</v>
      </c>
      <c r="H32" s="33"/>
      <c r="I32" s="33"/>
      <c r="J32" s="33"/>
      <c r="K32" s="42"/>
      <c r="L32" s="33"/>
      <c r="M32" s="387" t="s">
        <v>31</v>
      </c>
      <c r="N32" s="388"/>
      <c r="O32" s="91"/>
    </row>
    <row r="33" spans="2:15">
      <c r="B33" s="90"/>
      <c r="C33" s="33"/>
      <c r="D33" s="126">
        <v>2013</v>
      </c>
      <c r="E33" s="127"/>
      <c r="F33" s="127"/>
      <c r="G33" s="128" t="str">
        <f>IFERROR(1-F33/E33,"n/a")</f>
        <v>n/a</v>
      </c>
      <c r="H33" s="33"/>
      <c r="I33" s="33"/>
      <c r="J33" s="33"/>
      <c r="K33" s="42"/>
      <c r="L33" s="33"/>
      <c r="M33" s="389"/>
      <c r="N33" s="390"/>
      <c r="O33" s="91"/>
    </row>
    <row r="34" spans="2:15" ht="15" customHeight="1">
      <c r="B34" s="90"/>
      <c r="C34" s="33"/>
      <c r="D34" s="129">
        <v>2012</v>
      </c>
      <c r="E34" s="130"/>
      <c r="F34" s="130"/>
      <c r="G34" s="131" t="str">
        <f>IFERROR(1-F34/E34,"n/a")</f>
        <v>n/a</v>
      </c>
      <c r="H34" s="33"/>
      <c r="I34" s="33"/>
      <c r="J34" s="33"/>
      <c r="K34" s="42"/>
      <c r="L34" s="33"/>
      <c r="M34" s="389"/>
      <c r="N34" s="390"/>
      <c r="O34" s="91"/>
    </row>
    <row r="35" spans="2:15">
      <c r="B35" s="90"/>
      <c r="C35" s="33"/>
      <c r="D35" s="129">
        <v>2011</v>
      </c>
      <c r="E35" s="130"/>
      <c r="F35" s="130"/>
      <c r="G35" s="131" t="str">
        <f>IFERROR(1-F35/E35,"n/a")</f>
        <v>n/a</v>
      </c>
      <c r="H35" s="33"/>
      <c r="I35" s="33"/>
      <c r="J35" s="33"/>
      <c r="K35" s="42"/>
      <c r="L35" s="33"/>
      <c r="M35" s="389"/>
      <c r="N35" s="390"/>
      <c r="O35" s="91"/>
    </row>
    <row r="36" spans="2:15">
      <c r="B36" s="90"/>
      <c r="C36" s="33"/>
      <c r="D36" s="129">
        <v>2010</v>
      </c>
      <c r="E36" s="130"/>
      <c r="F36" s="130"/>
      <c r="G36" s="131" t="str">
        <f>IFERROR(1-F36/E36,"n/a")</f>
        <v>n/a</v>
      </c>
      <c r="H36" s="33"/>
      <c r="I36" s="33"/>
      <c r="J36" s="33"/>
      <c r="K36" s="42"/>
      <c r="L36" s="33"/>
      <c r="M36" s="389"/>
      <c r="N36" s="390"/>
      <c r="O36" s="91"/>
    </row>
    <row r="37" spans="2:15">
      <c r="B37" s="90"/>
      <c r="C37" s="33"/>
      <c r="D37" s="132" t="s">
        <v>8</v>
      </c>
      <c r="E37" s="133">
        <f>SUM(E33:E36)</f>
        <v>0</v>
      </c>
      <c r="F37" s="133">
        <f>SUM(F33:F36)</f>
        <v>0</v>
      </c>
      <c r="G37" s="134" t="str">
        <f>IFERROR(1-F37/E37,"n/a")</f>
        <v>n/a</v>
      </c>
      <c r="H37" s="33"/>
      <c r="I37" s="33"/>
      <c r="J37" s="33"/>
      <c r="K37" s="42"/>
      <c r="L37" s="33"/>
      <c r="M37" s="391"/>
      <c r="N37" s="392"/>
      <c r="O37" s="91"/>
    </row>
    <row r="38" spans="2:15">
      <c r="B38" s="90"/>
      <c r="C38" s="33"/>
      <c r="D38" s="33"/>
      <c r="E38" s="33"/>
      <c r="F38" s="33"/>
      <c r="G38" s="33"/>
      <c r="H38" s="33"/>
      <c r="I38" s="33"/>
      <c r="J38" s="33"/>
      <c r="K38" s="42"/>
      <c r="L38" s="33"/>
      <c r="M38" s="46"/>
      <c r="N38" s="46"/>
      <c r="O38" s="91"/>
    </row>
    <row r="39" spans="2:15" ht="15" thickBot="1">
      <c r="B39" s="97"/>
      <c r="C39" s="98"/>
      <c r="D39" s="98"/>
      <c r="E39" s="98"/>
      <c r="F39" s="98"/>
      <c r="G39" s="98"/>
      <c r="H39" s="98"/>
      <c r="I39" s="99" t="s">
        <v>30</v>
      </c>
      <c r="J39" s="99"/>
      <c r="K39" s="99"/>
      <c r="L39" s="99"/>
      <c r="M39" s="99"/>
      <c r="N39" s="100"/>
      <c r="O39" s="101"/>
    </row>
    <row r="40" spans="2:15">
      <c r="B40" s="1"/>
    </row>
    <row r="41" spans="2:15">
      <c r="B41" s="1"/>
    </row>
    <row r="42" spans="2:15">
      <c r="B42" s="1"/>
    </row>
    <row r="43" spans="2:15">
      <c r="B43" s="1"/>
    </row>
    <row r="45" spans="2:15">
      <c r="B45" s="1"/>
    </row>
  </sheetData>
  <sheetProtection selectLockedCells="1"/>
  <sortState ref="D44:D62">
    <sortCondition ref="D44:D62"/>
  </sortState>
  <dataConsolidate/>
  <mergeCells count="3">
    <mergeCell ref="M9:N19"/>
    <mergeCell ref="M32:N37"/>
    <mergeCell ref="M23:N28"/>
  </mergeCells>
  <pageMargins left="0.7" right="0.7" top="0.75" bottom="0.75" header="0.3" footer="0.3"/>
  <pageSetup paperSize="9" scale="49" orientation="landscape" verticalDpi="0"/>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tint="-0.249977111117893"/>
  </sheetPr>
  <dimension ref="B1:AT63"/>
  <sheetViews>
    <sheetView topLeftCell="B28" workbookViewId="0">
      <selection activeCell="E47" sqref="E47"/>
    </sheetView>
  </sheetViews>
  <sheetFormatPr baseColWidth="10" defaultColWidth="11.5" defaultRowHeight="14" x14ac:dyDescent="0"/>
  <cols>
    <col min="1" max="1" width="2.1640625" customWidth="1"/>
    <col min="2" max="2" width="3.5" customWidth="1"/>
    <col min="3" max="3" width="24" customWidth="1"/>
    <col min="4" max="4" width="20.1640625" customWidth="1"/>
    <col min="5" max="5" width="16.5" customWidth="1"/>
    <col min="6" max="6" width="26.5" customWidth="1"/>
    <col min="7" max="7" width="2.5" customWidth="1"/>
    <col min="8" max="11" width="2.5" style="181" customWidth="1"/>
    <col min="12" max="12" width="42" style="181" customWidth="1"/>
    <col min="13" max="13" width="5" customWidth="1"/>
    <col min="14" max="14" width="19.6640625" customWidth="1"/>
    <col min="15" max="15" width="21.33203125" customWidth="1"/>
    <col min="16" max="16" width="18.5" customWidth="1"/>
    <col min="17" max="17" width="2.83203125" style="173" customWidth="1"/>
    <col min="18" max="18" width="33.33203125" style="184" customWidth="1"/>
    <col min="19" max="19" width="5" style="184" customWidth="1"/>
    <col min="20" max="20" width="20.1640625" style="184" customWidth="1"/>
    <col min="21" max="21" width="22.33203125" style="184" customWidth="1"/>
    <col min="22" max="22" width="22" style="184" customWidth="1"/>
    <col min="23" max="23" width="4" style="184" customWidth="1"/>
    <col min="24" max="24" width="29.83203125" style="184" customWidth="1"/>
    <col min="25" max="25" width="3.1640625" style="184" customWidth="1"/>
    <col min="26" max="26" width="24" style="184" customWidth="1"/>
    <col min="27" max="27" width="22.5" style="184" customWidth="1"/>
    <col min="28" max="28" width="24.6640625" style="184" customWidth="1"/>
    <col min="29" max="29" width="2.83203125" style="184" customWidth="1"/>
    <col min="30" max="30" width="36.33203125" style="184" customWidth="1"/>
    <col min="31" max="31" width="6" style="184" customWidth="1"/>
    <col min="32" max="32" width="19.6640625" style="184" customWidth="1"/>
    <col min="33" max="33" width="24.5" style="184" customWidth="1"/>
    <col min="34" max="34" width="22.1640625" style="184" customWidth="1"/>
    <col min="35" max="35" width="2.83203125" style="184" customWidth="1"/>
    <col min="36" max="36" width="36" style="184" customWidth="1"/>
    <col min="37" max="37" width="5.6640625" style="184" customWidth="1"/>
    <col min="38" max="38" width="20.5" style="184" customWidth="1"/>
    <col min="39" max="39" width="25.83203125" style="184" customWidth="1"/>
    <col min="40" max="40" width="23.1640625" style="184" customWidth="1"/>
    <col min="41" max="46" width="11.5" style="184"/>
  </cols>
  <sheetData>
    <row r="1" spans="2:46" s="205" customFormat="1" ht="15" thickBot="1">
      <c r="N1" s="206"/>
      <c r="O1" s="206"/>
      <c r="R1" s="184"/>
      <c r="S1" s="184"/>
      <c r="T1" s="184"/>
      <c r="U1" s="184"/>
      <c r="V1" s="184"/>
      <c r="W1" s="184"/>
      <c r="X1" s="184"/>
      <c r="Y1" s="184"/>
      <c r="Z1" s="184"/>
      <c r="AA1" s="184"/>
      <c r="AB1" s="184"/>
      <c r="AC1" s="184"/>
      <c r="AD1" s="184"/>
      <c r="AE1" s="184"/>
      <c r="AF1" s="184"/>
      <c r="AG1" s="184"/>
      <c r="AH1" s="184"/>
      <c r="AI1" s="184"/>
      <c r="AJ1" s="184"/>
      <c r="AK1" s="184"/>
      <c r="AL1" s="184"/>
      <c r="AM1" s="184"/>
      <c r="AN1" s="184"/>
      <c r="AO1" s="184"/>
      <c r="AP1" s="184"/>
      <c r="AQ1" s="184"/>
      <c r="AR1" s="184"/>
      <c r="AS1" s="184"/>
      <c r="AT1" s="184"/>
    </row>
    <row r="2" spans="2:46" s="289" customFormat="1" ht="27" customHeight="1">
      <c r="B2" s="290" t="s">
        <v>158</v>
      </c>
      <c r="C2" s="291"/>
      <c r="D2" s="292"/>
      <c r="E2" s="291"/>
      <c r="F2" s="293"/>
      <c r="G2" s="294"/>
      <c r="H2" s="294"/>
      <c r="I2" s="294"/>
      <c r="J2" s="294"/>
      <c r="K2" s="294"/>
      <c r="L2" s="295"/>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row>
    <row r="3" spans="2:46">
      <c r="B3" s="90"/>
      <c r="C3" s="16"/>
      <c r="D3" s="16"/>
      <c r="E3" s="16"/>
      <c r="F3" s="33"/>
      <c r="G3" s="16"/>
      <c r="H3" s="16"/>
      <c r="I3" s="16"/>
      <c r="J3" s="16"/>
      <c r="K3" s="16"/>
      <c r="L3" s="16"/>
      <c r="M3" s="16"/>
      <c r="N3" s="16"/>
      <c r="O3" s="16"/>
      <c r="P3" s="33"/>
      <c r="R3" s="173"/>
      <c r="S3" s="173"/>
      <c r="T3" s="173"/>
      <c r="U3" s="173"/>
      <c r="V3" s="173"/>
      <c r="W3" s="173"/>
      <c r="X3" s="173"/>
      <c r="Y3" s="173"/>
      <c r="Z3" s="173"/>
      <c r="AA3" s="173"/>
      <c r="AB3" s="173"/>
      <c r="AC3" s="173"/>
      <c r="AD3" s="173"/>
      <c r="AE3" s="173"/>
      <c r="AF3" s="173"/>
      <c r="AG3" s="173"/>
      <c r="AH3" s="173"/>
      <c r="AI3" s="173"/>
      <c r="AJ3" s="173"/>
      <c r="AK3" s="173"/>
      <c r="AL3" s="173"/>
      <c r="AM3" s="173"/>
      <c r="AN3" s="173"/>
    </row>
    <row r="4" spans="2:46" ht="111" customHeight="1">
      <c r="B4" s="410" t="s">
        <v>166</v>
      </c>
      <c r="C4" s="411"/>
      <c r="D4" s="411"/>
      <c r="E4" s="411"/>
      <c r="F4" s="411"/>
      <c r="G4" s="411"/>
      <c r="H4" s="411"/>
      <c r="I4" s="411"/>
      <c r="J4" s="411"/>
      <c r="K4" s="411"/>
      <c r="L4" s="411"/>
      <c r="M4" s="411"/>
      <c r="N4" s="411"/>
      <c r="O4" s="411"/>
      <c r="P4" s="33"/>
      <c r="R4" s="173"/>
      <c r="S4" s="173"/>
      <c r="T4" s="173"/>
      <c r="U4" s="173"/>
      <c r="V4" s="173"/>
      <c r="W4" s="173"/>
      <c r="X4" s="173"/>
      <c r="Y4" s="173"/>
      <c r="Z4" s="173"/>
      <c r="AA4" s="173"/>
      <c r="AB4" s="173"/>
      <c r="AC4" s="173"/>
      <c r="AD4" s="173"/>
      <c r="AE4" s="173"/>
      <c r="AF4" s="173"/>
      <c r="AG4" s="173"/>
      <c r="AH4" s="173"/>
      <c r="AI4" s="173"/>
      <c r="AJ4" s="173"/>
      <c r="AK4" s="173"/>
      <c r="AL4" s="173"/>
      <c r="AM4" s="173"/>
      <c r="AN4" s="173"/>
    </row>
    <row r="5" spans="2:46" ht="15">
      <c r="B5" s="92"/>
      <c r="C5" s="77"/>
      <c r="D5" s="77"/>
      <c r="E5" s="77"/>
      <c r="F5" s="82"/>
      <c r="G5" s="81"/>
      <c r="H5" s="81"/>
      <c r="I5" s="81"/>
      <c r="J5" s="81"/>
      <c r="K5" s="81"/>
      <c r="L5" s="81"/>
      <c r="M5" s="77" t="s">
        <v>22</v>
      </c>
      <c r="N5" s="81"/>
      <c r="O5" s="77"/>
      <c r="P5" s="82"/>
      <c r="R5" s="173"/>
      <c r="S5" s="173"/>
      <c r="T5" s="173"/>
      <c r="U5" s="173"/>
      <c r="V5" s="173"/>
      <c r="W5" s="173"/>
      <c r="X5" s="173"/>
      <c r="Y5" s="173"/>
      <c r="Z5" s="173"/>
      <c r="AA5" s="173"/>
      <c r="AB5" s="173"/>
      <c r="AC5" s="173"/>
      <c r="AD5" s="173"/>
      <c r="AE5" s="173"/>
      <c r="AF5" s="173"/>
      <c r="AG5" s="173"/>
      <c r="AH5" s="173"/>
      <c r="AI5" s="173"/>
      <c r="AJ5" s="173"/>
      <c r="AK5" s="173"/>
      <c r="AL5" s="173"/>
      <c r="AM5" s="173"/>
      <c r="AN5" s="173"/>
    </row>
    <row r="6" spans="2:46">
      <c r="B6" s="90"/>
      <c r="C6" s="16"/>
      <c r="D6" s="16"/>
      <c r="E6" s="16"/>
      <c r="F6" s="16"/>
      <c r="G6" s="13"/>
      <c r="H6" s="13"/>
      <c r="I6" s="13"/>
      <c r="J6" s="13"/>
      <c r="K6" s="13"/>
      <c r="L6" s="13"/>
      <c r="M6" s="16"/>
      <c r="N6" s="16"/>
      <c r="O6" s="16"/>
      <c r="P6" s="16"/>
      <c r="R6" s="173"/>
      <c r="S6" s="173"/>
      <c r="T6" s="173"/>
      <c r="U6" s="173"/>
      <c r="V6" s="173"/>
      <c r="W6" s="173"/>
      <c r="X6" s="173"/>
      <c r="Y6" s="173"/>
      <c r="Z6" s="173"/>
      <c r="AA6" s="173"/>
      <c r="AB6" s="173"/>
      <c r="AC6" s="173"/>
      <c r="AD6" s="173"/>
      <c r="AE6" s="173"/>
      <c r="AF6" s="173"/>
      <c r="AG6" s="173"/>
      <c r="AH6" s="173"/>
      <c r="AI6" s="173"/>
      <c r="AJ6" s="173"/>
      <c r="AK6" s="173"/>
      <c r="AL6" s="173"/>
      <c r="AM6" s="173"/>
      <c r="AN6" s="173"/>
    </row>
    <row r="7" spans="2:46" ht="18">
      <c r="B7" s="237"/>
      <c r="C7" s="238"/>
      <c r="D7" s="238"/>
      <c r="E7" s="238"/>
      <c r="F7" s="239"/>
      <c r="G7" s="238"/>
      <c r="H7" s="238"/>
      <c r="I7" s="238"/>
      <c r="J7" s="238"/>
      <c r="K7" s="238"/>
      <c r="L7" s="238"/>
      <c r="M7" s="238"/>
      <c r="N7" s="238"/>
      <c r="O7" s="238"/>
      <c r="P7" s="238"/>
      <c r="Q7" s="240"/>
      <c r="R7" s="240"/>
      <c r="S7" s="240"/>
      <c r="T7" s="240"/>
      <c r="U7" s="240"/>
      <c r="V7" s="240"/>
      <c r="W7" s="240"/>
      <c r="X7" s="240"/>
      <c r="Y7" s="240"/>
      <c r="Z7" s="240"/>
      <c r="AA7" s="240"/>
      <c r="AB7" s="240"/>
      <c r="AC7" s="240"/>
      <c r="AD7" s="240"/>
      <c r="AE7" s="240"/>
      <c r="AF7" s="240"/>
      <c r="AG7" s="240"/>
      <c r="AH7" s="240"/>
      <c r="AI7" s="240"/>
      <c r="AJ7" s="240"/>
      <c r="AK7" s="240"/>
      <c r="AL7" s="240"/>
      <c r="AM7" s="240"/>
      <c r="AN7" s="240"/>
    </row>
    <row r="8" spans="2:46" ht="18">
      <c r="B8" s="237"/>
      <c r="C8" s="412" t="s">
        <v>141</v>
      </c>
      <c r="D8" s="412"/>
      <c r="E8" s="412"/>
      <c r="F8" s="412"/>
      <c r="G8" s="238"/>
      <c r="H8" s="238"/>
      <c r="I8" s="238"/>
      <c r="J8" s="238"/>
      <c r="K8" s="238"/>
      <c r="L8" s="239" t="s">
        <v>142</v>
      </c>
      <c r="M8" s="240"/>
      <c r="N8" s="240"/>
      <c r="O8" s="238"/>
      <c r="P8" s="238"/>
      <c r="Q8" s="240"/>
      <c r="R8" s="240"/>
      <c r="S8" s="240"/>
      <c r="T8" s="240"/>
      <c r="U8" s="240"/>
      <c r="V8" s="240"/>
      <c r="W8" s="240"/>
      <c r="X8" s="240"/>
      <c r="Y8" s="240"/>
      <c r="Z8" s="240"/>
      <c r="AA8" s="240"/>
      <c r="AB8" s="240"/>
      <c r="AC8" s="240"/>
      <c r="AD8" s="240"/>
      <c r="AE8" s="240"/>
      <c r="AF8" s="240"/>
      <c r="AG8" s="240"/>
      <c r="AH8" s="240"/>
      <c r="AI8" s="240"/>
      <c r="AJ8" s="240"/>
      <c r="AK8" s="240"/>
      <c r="AL8" s="240"/>
      <c r="AM8" s="240"/>
      <c r="AN8" s="240"/>
    </row>
    <row r="9" spans="2:46" s="181" customFormat="1" ht="19" thickBot="1">
      <c r="B9" s="237"/>
      <c r="C9" s="241"/>
      <c r="D9" s="241"/>
      <c r="E9" s="241"/>
      <c r="F9" s="241"/>
      <c r="G9" s="238"/>
      <c r="H9" s="238"/>
      <c r="I9" s="238"/>
      <c r="J9" s="238"/>
      <c r="K9" s="238"/>
      <c r="L9" s="240"/>
      <c r="M9" s="240"/>
      <c r="N9" s="239"/>
      <c r="O9" s="238"/>
      <c r="P9" s="238"/>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184"/>
      <c r="AP9" s="184"/>
      <c r="AQ9" s="184"/>
      <c r="AR9" s="184"/>
      <c r="AS9" s="184"/>
      <c r="AT9" s="184"/>
    </row>
    <row r="10" spans="2:46" s="181" customFormat="1" ht="18">
      <c r="B10" s="237"/>
      <c r="C10" s="241"/>
      <c r="D10" s="241"/>
      <c r="E10" s="241"/>
      <c r="F10" s="241"/>
      <c r="G10" s="238"/>
      <c r="H10" s="238"/>
      <c r="I10" s="238"/>
      <c r="J10" s="238"/>
      <c r="K10" s="238"/>
      <c r="L10" s="242" t="s">
        <v>139</v>
      </c>
      <c r="M10" s="243"/>
      <c r="N10" s="244"/>
      <c r="O10" s="243"/>
      <c r="P10" s="245"/>
      <c r="Q10" s="240"/>
      <c r="R10" s="242" t="s">
        <v>144</v>
      </c>
      <c r="S10" s="243"/>
      <c r="T10" s="244"/>
      <c r="U10" s="243"/>
      <c r="V10" s="245"/>
      <c r="W10" s="246"/>
      <c r="X10" s="242" t="s">
        <v>145</v>
      </c>
      <c r="Y10" s="243"/>
      <c r="Z10" s="244"/>
      <c r="AA10" s="243"/>
      <c r="AB10" s="245"/>
      <c r="AC10" s="246"/>
      <c r="AD10" s="242" t="s">
        <v>146</v>
      </c>
      <c r="AE10" s="243"/>
      <c r="AF10" s="244"/>
      <c r="AG10" s="243"/>
      <c r="AH10" s="245"/>
      <c r="AI10" s="246"/>
      <c r="AJ10" s="242" t="s">
        <v>164</v>
      </c>
      <c r="AK10" s="243"/>
      <c r="AL10" s="244"/>
      <c r="AM10" s="243"/>
      <c r="AN10" s="245"/>
      <c r="AO10" s="184"/>
      <c r="AP10" s="184"/>
      <c r="AQ10" s="184"/>
      <c r="AR10" s="184"/>
      <c r="AS10" s="184"/>
      <c r="AT10" s="184"/>
    </row>
    <row r="11" spans="2:46" s="181" customFormat="1" ht="18">
      <c r="B11" s="237"/>
      <c r="C11" s="241"/>
      <c r="D11" s="241"/>
      <c r="E11" s="241"/>
      <c r="F11" s="241"/>
      <c r="G11" s="238"/>
      <c r="H11" s="238"/>
      <c r="I11" s="238"/>
      <c r="J11" s="238"/>
      <c r="K11" s="238"/>
      <c r="L11" s="247"/>
      <c r="M11" s="238"/>
      <c r="N11" s="402" t="s">
        <v>140</v>
      </c>
      <c r="O11" s="402"/>
      <c r="P11" s="403"/>
      <c r="Q11" s="240"/>
      <c r="R11" s="247"/>
      <c r="S11" s="238"/>
      <c r="T11" s="402" t="s">
        <v>140</v>
      </c>
      <c r="U11" s="402"/>
      <c r="V11" s="403"/>
      <c r="W11" s="246"/>
      <c r="X11" s="247"/>
      <c r="Y11" s="238"/>
      <c r="Z11" s="402" t="s">
        <v>140</v>
      </c>
      <c r="AA11" s="402"/>
      <c r="AB11" s="403"/>
      <c r="AC11" s="246"/>
      <c r="AD11" s="247"/>
      <c r="AE11" s="238"/>
      <c r="AF11" s="402" t="s">
        <v>140</v>
      </c>
      <c r="AG11" s="402"/>
      <c r="AH11" s="403"/>
      <c r="AI11" s="246"/>
      <c r="AJ11" s="247"/>
      <c r="AK11" s="238"/>
      <c r="AL11" s="402" t="s">
        <v>140</v>
      </c>
      <c r="AM11" s="402"/>
      <c r="AN11" s="403"/>
      <c r="AO11" s="184"/>
      <c r="AP11" s="184"/>
      <c r="AQ11" s="184"/>
      <c r="AR11" s="184"/>
      <c r="AS11" s="184"/>
      <c r="AT11" s="184"/>
    </row>
    <row r="12" spans="2:46" s="181" customFormat="1" ht="18">
      <c r="B12" s="237"/>
      <c r="C12" s="241"/>
      <c r="D12" s="241"/>
      <c r="E12" s="241"/>
      <c r="F12" s="241"/>
      <c r="G12" s="238"/>
      <c r="H12" s="238"/>
      <c r="I12" s="238"/>
      <c r="J12" s="238"/>
      <c r="K12" s="238"/>
      <c r="L12" s="247"/>
      <c r="M12" s="238"/>
      <c r="N12" s="404"/>
      <c r="O12" s="405"/>
      <c r="P12" s="406"/>
      <c r="Q12" s="240"/>
      <c r="R12" s="247"/>
      <c r="S12" s="238"/>
      <c r="T12" s="404"/>
      <c r="U12" s="405"/>
      <c r="V12" s="406"/>
      <c r="W12" s="246"/>
      <c r="X12" s="247"/>
      <c r="Y12" s="238"/>
      <c r="Z12" s="404"/>
      <c r="AA12" s="405"/>
      <c r="AB12" s="406"/>
      <c r="AC12" s="246"/>
      <c r="AD12" s="247"/>
      <c r="AE12" s="238"/>
      <c r="AF12" s="404"/>
      <c r="AG12" s="405"/>
      <c r="AH12" s="406"/>
      <c r="AI12" s="246"/>
      <c r="AJ12" s="247"/>
      <c r="AK12" s="238"/>
      <c r="AL12" s="404"/>
      <c r="AM12" s="405"/>
      <c r="AN12" s="406"/>
      <c r="AO12" s="184"/>
      <c r="AP12" s="184"/>
      <c r="AQ12" s="184"/>
      <c r="AR12" s="184"/>
      <c r="AS12" s="184"/>
      <c r="AT12" s="184"/>
    </row>
    <row r="13" spans="2:46" ht="18">
      <c r="B13" s="237"/>
      <c r="C13" s="239"/>
      <c r="D13" s="239"/>
      <c r="E13" s="239"/>
      <c r="F13" s="238"/>
      <c r="G13" s="238"/>
      <c r="H13" s="238"/>
      <c r="I13" s="238"/>
      <c r="J13" s="238"/>
      <c r="K13" s="238"/>
      <c r="L13" s="247" t="s">
        <v>138</v>
      </c>
      <c r="M13" s="238"/>
      <c r="N13" s="407"/>
      <c r="O13" s="408"/>
      <c r="P13" s="409"/>
      <c r="Q13" s="240"/>
      <c r="R13" s="247" t="s">
        <v>138</v>
      </c>
      <c r="S13" s="238"/>
      <c r="T13" s="407"/>
      <c r="U13" s="408"/>
      <c r="V13" s="409"/>
      <c r="W13" s="246"/>
      <c r="X13" s="247" t="s">
        <v>138</v>
      </c>
      <c r="Y13" s="238"/>
      <c r="Z13" s="407"/>
      <c r="AA13" s="408"/>
      <c r="AB13" s="409"/>
      <c r="AC13" s="246"/>
      <c r="AD13" s="247" t="s">
        <v>138</v>
      </c>
      <c r="AE13" s="238"/>
      <c r="AF13" s="407"/>
      <c r="AG13" s="408"/>
      <c r="AH13" s="409"/>
      <c r="AI13" s="246"/>
      <c r="AJ13" s="247" t="s">
        <v>138</v>
      </c>
      <c r="AK13" s="238"/>
      <c r="AL13" s="407"/>
      <c r="AM13" s="408"/>
      <c r="AN13" s="409"/>
    </row>
    <row r="14" spans="2:46" ht="18">
      <c r="B14" s="237"/>
      <c r="C14" s="239"/>
      <c r="D14" s="248" t="s">
        <v>137</v>
      </c>
      <c r="E14" s="239"/>
      <c r="F14" s="239"/>
      <c r="G14" s="238"/>
      <c r="H14" s="238"/>
      <c r="I14" s="238"/>
      <c r="J14" s="238"/>
      <c r="K14" s="238"/>
      <c r="L14" s="247"/>
      <c r="M14" s="238"/>
      <c r="N14" s="238"/>
      <c r="O14" s="238"/>
      <c r="P14" s="249"/>
      <c r="Q14" s="240"/>
      <c r="R14" s="247"/>
      <c r="S14" s="238"/>
      <c r="T14" s="238"/>
      <c r="U14" s="238"/>
      <c r="V14" s="249"/>
      <c r="W14" s="246"/>
      <c r="X14" s="247"/>
      <c r="Y14" s="238"/>
      <c r="Z14" s="238"/>
      <c r="AA14" s="238"/>
      <c r="AB14" s="249"/>
      <c r="AC14" s="246"/>
      <c r="AD14" s="247"/>
      <c r="AE14" s="238"/>
      <c r="AF14" s="238"/>
      <c r="AG14" s="238"/>
      <c r="AH14" s="249"/>
      <c r="AI14" s="246"/>
      <c r="AJ14" s="247"/>
      <c r="AK14" s="238"/>
      <c r="AL14" s="238"/>
      <c r="AM14" s="238"/>
      <c r="AN14" s="249"/>
    </row>
    <row r="15" spans="2:46" ht="36">
      <c r="B15" s="237"/>
      <c r="C15" s="239"/>
      <c r="D15" s="250" t="s">
        <v>11</v>
      </c>
      <c r="E15" s="251" t="s">
        <v>52</v>
      </c>
      <c r="F15" s="252" t="s">
        <v>17</v>
      </c>
      <c r="G15" s="238"/>
      <c r="H15" s="238"/>
      <c r="I15" s="238"/>
      <c r="J15" s="238"/>
      <c r="K15" s="238"/>
      <c r="L15" s="207" t="s">
        <v>138</v>
      </c>
      <c r="M15" s="238"/>
      <c r="N15" s="250" t="s">
        <v>11</v>
      </c>
      <c r="O15" s="251" t="s">
        <v>52</v>
      </c>
      <c r="P15" s="253" t="s">
        <v>17</v>
      </c>
      <c r="Q15" s="240"/>
      <c r="R15" s="207" t="s">
        <v>138</v>
      </c>
      <c r="S15" s="238"/>
      <c r="T15" s="250" t="s">
        <v>11</v>
      </c>
      <c r="U15" s="251" t="s">
        <v>52</v>
      </c>
      <c r="V15" s="253" t="s">
        <v>17</v>
      </c>
      <c r="W15" s="246"/>
      <c r="X15" s="207" t="s">
        <v>138</v>
      </c>
      <c r="Y15" s="238"/>
      <c r="Z15" s="250" t="s">
        <v>11</v>
      </c>
      <c r="AA15" s="251" t="s">
        <v>52</v>
      </c>
      <c r="AB15" s="253" t="s">
        <v>17</v>
      </c>
      <c r="AC15" s="246"/>
      <c r="AD15" s="207" t="s">
        <v>138</v>
      </c>
      <c r="AE15" s="238"/>
      <c r="AF15" s="250" t="s">
        <v>11</v>
      </c>
      <c r="AG15" s="251" t="s">
        <v>52</v>
      </c>
      <c r="AH15" s="253" t="s">
        <v>17</v>
      </c>
      <c r="AI15" s="246"/>
      <c r="AJ15" s="207" t="s">
        <v>138</v>
      </c>
      <c r="AK15" s="238"/>
      <c r="AL15" s="250" t="s">
        <v>11</v>
      </c>
      <c r="AM15" s="251" t="s">
        <v>52</v>
      </c>
      <c r="AN15" s="253" t="s">
        <v>17</v>
      </c>
    </row>
    <row r="16" spans="2:46" ht="18">
      <c r="B16" s="237"/>
      <c r="C16" s="239"/>
      <c r="D16" s="254">
        <v>42005</v>
      </c>
      <c r="E16" s="255"/>
      <c r="F16" s="255"/>
      <c r="G16" s="238"/>
      <c r="H16" s="238"/>
      <c r="I16" s="238"/>
      <c r="J16" s="238"/>
      <c r="K16" s="238"/>
      <c r="L16" s="256"/>
      <c r="M16" s="238"/>
      <c r="N16" s="254">
        <v>42005</v>
      </c>
      <c r="O16" s="255"/>
      <c r="P16" s="257"/>
      <c r="Q16" s="240"/>
      <c r="R16" s="256"/>
      <c r="S16" s="238"/>
      <c r="T16" s="254">
        <v>42005</v>
      </c>
      <c r="U16" s="255"/>
      <c r="V16" s="257"/>
      <c r="W16" s="246"/>
      <c r="X16" s="256"/>
      <c r="Y16" s="238"/>
      <c r="Z16" s="254">
        <v>42005</v>
      </c>
      <c r="AA16" s="255"/>
      <c r="AB16" s="257"/>
      <c r="AC16" s="246"/>
      <c r="AD16" s="256"/>
      <c r="AE16" s="238"/>
      <c r="AF16" s="254">
        <v>42005</v>
      </c>
      <c r="AG16" s="255"/>
      <c r="AH16" s="257"/>
      <c r="AI16" s="246"/>
      <c r="AJ16" s="256"/>
      <c r="AK16" s="238"/>
      <c r="AL16" s="254">
        <v>42005</v>
      </c>
      <c r="AM16" s="255"/>
      <c r="AN16" s="257"/>
    </row>
    <row r="17" spans="2:46" ht="18">
      <c r="B17" s="237"/>
      <c r="C17" s="239"/>
      <c r="D17" s="254">
        <v>42036</v>
      </c>
      <c r="E17" s="255"/>
      <c r="F17" s="255"/>
      <c r="G17" s="238"/>
      <c r="H17" s="238"/>
      <c r="I17" s="238"/>
      <c r="J17" s="238"/>
      <c r="K17" s="238"/>
      <c r="L17" s="256"/>
      <c r="M17" s="238"/>
      <c r="N17" s="254">
        <v>42036</v>
      </c>
      <c r="O17" s="255"/>
      <c r="P17" s="257"/>
      <c r="Q17" s="240"/>
      <c r="R17" s="256"/>
      <c r="S17" s="238"/>
      <c r="T17" s="254">
        <v>42036</v>
      </c>
      <c r="U17" s="255"/>
      <c r="V17" s="257"/>
      <c r="W17" s="246"/>
      <c r="X17" s="256"/>
      <c r="Y17" s="238"/>
      <c r="Z17" s="254">
        <v>42036</v>
      </c>
      <c r="AA17" s="255"/>
      <c r="AB17" s="257"/>
      <c r="AC17" s="246"/>
      <c r="AD17" s="256"/>
      <c r="AE17" s="238"/>
      <c r="AF17" s="254">
        <v>42036</v>
      </c>
      <c r="AG17" s="255"/>
      <c r="AH17" s="257"/>
      <c r="AI17" s="246"/>
      <c r="AJ17" s="256"/>
      <c r="AK17" s="238"/>
      <c r="AL17" s="254">
        <v>42036</v>
      </c>
      <c r="AM17" s="255"/>
      <c r="AN17" s="257"/>
    </row>
    <row r="18" spans="2:46" ht="18">
      <c r="B18" s="237"/>
      <c r="C18" s="239"/>
      <c r="D18" s="254">
        <v>42064</v>
      </c>
      <c r="E18" s="255"/>
      <c r="F18" s="255"/>
      <c r="G18" s="238"/>
      <c r="H18" s="238"/>
      <c r="I18" s="238"/>
      <c r="J18" s="238"/>
      <c r="K18" s="238"/>
      <c r="L18" s="256"/>
      <c r="M18" s="238"/>
      <c r="N18" s="254">
        <v>42064</v>
      </c>
      <c r="O18" s="255"/>
      <c r="P18" s="257"/>
      <c r="Q18" s="240"/>
      <c r="R18" s="256"/>
      <c r="S18" s="238"/>
      <c r="T18" s="254">
        <v>42064</v>
      </c>
      <c r="U18" s="255"/>
      <c r="V18" s="257"/>
      <c r="W18" s="246"/>
      <c r="X18" s="256"/>
      <c r="Y18" s="238"/>
      <c r="Z18" s="254">
        <v>42064</v>
      </c>
      <c r="AA18" s="255"/>
      <c r="AB18" s="257"/>
      <c r="AC18" s="246"/>
      <c r="AD18" s="256"/>
      <c r="AE18" s="238"/>
      <c r="AF18" s="254">
        <v>42064</v>
      </c>
      <c r="AG18" s="255"/>
      <c r="AH18" s="257"/>
      <c r="AI18" s="246"/>
      <c r="AJ18" s="256"/>
      <c r="AK18" s="238"/>
      <c r="AL18" s="254">
        <v>42064</v>
      </c>
      <c r="AM18" s="255"/>
      <c r="AN18" s="257"/>
    </row>
    <row r="19" spans="2:46" ht="18">
      <c r="B19" s="237"/>
      <c r="C19" s="239"/>
      <c r="D19" s="254">
        <v>42095</v>
      </c>
      <c r="E19" s="255"/>
      <c r="F19" s="255"/>
      <c r="G19" s="238"/>
      <c r="H19" s="238"/>
      <c r="I19" s="238"/>
      <c r="J19" s="238"/>
      <c r="K19" s="238"/>
      <c r="L19" s="256"/>
      <c r="M19" s="238"/>
      <c r="N19" s="254">
        <v>42095</v>
      </c>
      <c r="O19" s="255"/>
      <c r="P19" s="257"/>
      <c r="Q19" s="240"/>
      <c r="R19" s="256"/>
      <c r="S19" s="238"/>
      <c r="T19" s="254">
        <v>42095</v>
      </c>
      <c r="U19" s="255"/>
      <c r="V19" s="257"/>
      <c r="W19" s="246"/>
      <c r="X19" s="256"/>
      <c r="Y19" s="238"/>
      <c r="Z19" s="254">
        <v>42095</v>
      </c>
      <c r="AA19" s="255"/>
      <c r="AB19" s="257"/>
      <c r="AC19" s="246"/>
      <c r="AD19" s="256"/>
      <c r="AE19" s="238"/>
      <c r="AF19" s="254">
        <v>42095</v>
      </c>
      <c r="AG19" s="255"/>
      <c r="AH19" s="257"/>
      <c r="AI19" s="246"/>
      <c r="AJ19" s="256"/>
      <c r="AK19" s="238"/>
      <c r="AL19" s="254">
        <v>42095</v>
      </c>
      <c r="AM19" s="255"/>
      <c r="AN19" s="257"/>
    </row>
    <row r="20" spans="2:46" ht="18">
      <c r="B20" s="237"/>
      <c r="C20" s="239"/>
      <c r="D20" s="254">
        <v>42125</v>
      </c>
      <c r="E20" s="255"/>
      <c r="F20" s="255"/>
      <c r="G20" s="238"/>
      <c r="H20" s="238"/>
      <c r="I20" s="238"/>
      <c r="J20" s="238"/>
      <c r="K20" s="238"/>
      <c r="L20" s="256"/>
      <c r="M20" s="238"/>
      <c r="N20" s="254">
        <v>42125</v>
      </c>
      <c r="O20" s="255"/>
      <c r="P20" s="257"/>
      <c r="Q20" s="240"/>
      <c r="R20" s="256"/>
      <c r="S20" s="238"/>
      <c r="T20" s="254">
        <v>42125</v>
      </c>
      <c r="U20" s="255"/>
      <c r="V20" s="257"/>
      <c r="W20" s="246"/>
      <c r="X20" s="256"/>
      <c r="Y20" s="238"/>
      <c r="Z20" s="254">
        <v>42125</v>
      </c>
      <c r="AA20" s="255"/>
      <c r="AB20" s="257"/>
      <c r="AC20" s="246"/>
      <c r="AD20" s="256"/>
      <c r="AE20" s="238"/>
      <c r="AF20" s="254">
        <v>42125</v>
      </c>
      <c r="AG20" s="255"/>
      <c r="AH20" s="257"/>
      <c r="AI20" s="246"/>
      <c r="AJ20" s="256"/>
      <c r="AK20" s="238"/>
      <c r="AL20" s="254">
        <v>42125</v>
      </c>
      <c r="AM20" s="255"/>
      <c r="AN20" s="257"/>
    </row>
    <row r="21" spans="2:46" ht="18">
      <c r="B21" s="237"/>
      <c r="C21" s="238"/>
      <c r="D21" s="254">
        <v>42156</v>
      </c>
      <c r="E21" s="255"/>
      <c r="F21" s="255"/>
      <c r="G21" s="238"/>
      <c r="H21" s="238"/>
      <c r="I21" s="238"/>
      <c r="J21" s="238"/>
      <c r="K21" s="238"/>
      <c r="L21" s="256"/>
      <c r="M21" s="238"/>
      <c r="N21" s="254">
        <v>42156</v>
      </c>
      <c r="O21" s="255"/>
      <c r="P21" s="257"/>
      <c r="Q21" s="240"/>
      <c r="R21" s="256"/>
      <c r="S21" s="238"/>
      <c r="T21" s="254">
        <v>42156</v>
      </c>
      <c r="U21" s="255"/>
      <c r="V21" s="257"/>
      <c r="W21" s="246"/>
      <c r="X21" s="256"/>
      <c r="Y21" s="238"/>
      <c r="Z21" s="254">
        <v>42156</v>
      </c>
      <c r="AA21" s="255"/>
      <c r="AB21" s="257"/>
      <c r="AC21" s="246"/>
      <c r="AD21" s="256"/>
      <c r="AE21" s="238"/>
      <c r="AF21" s="254">
        <v>42156</v>
      </c>
      <c r="AG21" s="255"/>
      <c r="AH21" s="257"/>
      <c r="AI21" s="246"/>
      <c r="AJ21" s="256"/>
      <c r="AK21" s="238"/>
      <c r="AL21" s="254">
        <v>42156</v>
      </c>
      <c r="AM21" s="255"/>
      <c r="AN21" s="257"/>
    </row>
    <row r="22" spans="2:46" ht="18">
      <c r="B22" s="237"/>
      <c r="C22" s="238"/>
      <c r="D22" s="254">
        <v>42186</v>
      </c>
      <c r="E22" s="255"/>
      <c r="F22" s="255"/>
      <c r="G22" s="238"/>
      <c r="H22" s="238"/>
      <c r="I22" s="238"/>
      <c r="J22" s="238"/>
      <c r="K22" s="238"/>
      <c r="L22" s="256"/>
      <c r="M22" s="238"/>
      <c r="N22" s="254">
        <v>42186</v>
      </c>
      <c r="O22" s="255"/>
      <c r="P22" s="257"/>
      <c r="Q22" s="240"/>
      <c r="R22" s="256"/>
      <c r="S22" s="238"/>
      <c r="T22" s="254">
        <v>42186</v>
      </c>
      <c r="U22" s="255"/>
      <c r="V22" s="257"/>
      <c r="W22" s="246"/>
      <c r="X22" s="256"/>
      <c r="Y22" s="238"/>
      <c r="Z22" s="254">
        <v>42186</v>
      </c>
      <c r="AA22" s="255"/>
      <c r="AB22" s="257"/>
      <c r="AC22" s="246"/>
      <c r="AD22" s="256"/>
      <c r="AE22" s="238"/>
      <c r="AF22" s="254">
        <v>42186</v>
      </c>
      <c r="AG22" s="255"/>
      <c r="AH22" s="257"/>
      <c r="AI22" s="246"/>
      <c r="AJ22" s="256"/>
      <c r="AK22" s="238"/>
      <c r="AL22" s="254">
        <v>42186</v>
      </c>
      <c r="AM22" s="255"/>
      <c r="AN22" s="257"/>
    </row>
    <row r="23" spans="2:46" ht="18">
      <c r="B23" s="237"/>
      <c r="C23" s="238"/>
      <c r="D23" s="254">
        <v>42217</v>
      </c>
      <c r="E23" s="255"/>
      <c r="F23" s="255"/>
      <c r="G23" s="238"/>
      <c r="H23" s="238"/>
      <c r="I23" s="238"/>
      <c r="J23" s="238"/>
      <c r="K23" s="238"/>
      <c r="L23" s="256"/>
      <c r="M23" s="238"/>
      <c r="N23" s="254">
        <v>42217</v>
      </c>
      <c r="O23" s="255"/>
      <c r="P23" s="257"/>
      <c r="Q23" s="240"/>
      <c r="R23" s="256"/>
      <c r="S23" s="238"/>
      <c r="T23" s="254">
        <v>42217</v>
      </c>
      <c r="U23" s="255"/>
      <c r="V23" s="257"/>
      <c r="W23" s="246"/>
      <c r="X23" s="256"/>
      <c r="Y23" s="238"/>
      <c r="Z23" s="254">
        <v>42217</v>
      </c>
      <c r="AA23" s="255"/>
      <c r="AB23" s="257"/>
      <c r="AC23" s="246"/>
      <c r="AD23" s="256"/>
      <c r="AE23" s="238"/>
      <c r="AF23" s="254">
        <v>42217</v>
      </c>
      <c r="AG23" s="255"/>
      <c r="AH23" s="257"/>
      <c r="AI23" s="246"/>
      <c r="AJ23" s="256"/>
      <c r="AK23" s="238"/>
      <c r="AL23" s="254">
        <v>42217</v>
      </c>
      <c r="AM23" s="255"/>
      <c r="AN23" s="257"/>
    </row>
    <row r="24" spans="2:46" s="181" customFormat="1" ht="18">
      <c r="B24" s="237"/>
      <c r="C24" s="238"/>
      <c r="D24" s="254">
        <v>42248</v>
      </c>
      <c r="E24" s="255"/>
      <c r="F24" s="255"/>
      <c r="G24" s="238"/>
      <c r="H24" s="238"/>
      <c r="I24" s="238"/>
      <c r="J24" s="238"/>
      <c r="K24" s="238"/>
      <c r="L24" s="256"/>
      <c r="M24" s="238"/>
      <c r="N24" s="254">
        <v>42248</v>
      </c>
      <c r="O24" s="255"/>
      <c r="P24" s="257"/>
      <c r="Q24" s="240"/>
      <c r="R24" s="256"/>
      <c r="S24" s="238"/>
      <c r="T24" s="254">
        <v>42248</v>
      </c>
      <c r="U24" s="255"/>
      <c r="V24" s="257"/>
      <c r="W24" s="246"/>
      <c r="X24" s="256"/>
      <c r="Y24" s="238"/>
      <c r="Z24" s="254">
        <v>42248</v>
      </c>
      <c r="AA24" s="255"/>
      <c r="AB24" s="257"/>
      <c r="AC24" s="246"/>
      <c r="AD24" s="256"/>
      <c r="AE24" s="238"/>
      <c r="AF24" s="254">
        <v>42248</v>
      </c>
      <c r="AG24" s="255"/>
      <c r="AH24" s="257"/>
      <c r="AI24" s="246"/>
      <c r="AJ24" s="256"/>
      <c r="AK24" s="238"/>
      <c r="AL24" s="254">
        <v>42248</v>
      </c>
      <c r="AM24" s="255"/>
      <c r="AN24" s="257"/>
      <c r="AO24" s="184"/>
      <c r="AP24" s="184"/>
      <c r="AQ24" s="184"/>
      <c r="AR24" s="184"/>
      <c r="AS24" s="184"/>
      <c r="AT24" s="184"/>
    </row>
    <row r="25" spans="2:46" s="181" customFormat="1" ht="18">
      <c r="B25" s="237"/>
      <c r="C25" s="238"/>
      <c r="D25" s="254">
        <v>42278</v>
      </c>
      <c r="E25" s="255"/>
      <c r="F25" s="255"/>
      <c r="G25" s="238"/>
      <c r="H25" s="238"/>
      <c r="I25" s="238"/>
      <c r="J25" s="238"/>
      <c r="K25" s="238"/>
      <c r="L25" s="256"/>
      <c r="M25" s="238"/>
      <c r="N25" s="254">
        <v>42278</v>
      </c>
      <c r="O25" s="255"/>
      <c r="P25" s="257"/>
      <c r="Q25" s="240"/>
      <c r="R25" s="256"/>
      <c r="S25" s="238"/>
      <c r="T25" s="254">
        <v>42278</v>
      </c>
      <c r="U25" s="255"/>
      <c r="V25" s="257"/>
      <c r="W25" s="246"/>
      <c r="X25" s="256"/>
      <c r="Y25" s="238"/>
      <c r="Z25" s="254">
        <v>42278</v>
      </c>
      <c r="AA25" s="255"/>
      <c r="AB25" s="257"/>
      <c r="AC25" s="246"/>
      <c r="AD25" s="256"/>
      <c r="AE25" s="238"/>
      <c r="AF25" s="254">
        <v>42278</v>
      </c>
      <c r="AG25" s="255"/>
      <c r="AH25" s="257"/>
      <c r="AI25" s="246"/>
      <c r="AJ25" s="256"/>
      <c r="AK25" s="238"/>
      <c r="AL25" s="254">
        <v>42278</v>
      </c>
      <c r="AM25" s="255"/>
      <c r="AN25" s="257"/>
      <c r="AO25" s="184"/>
      <c r="AP25" s="184"/>
      <c r="AQ25" s="184"/>
      <c r="AR25" s="184"/>
      <c r="AS25" s="184"/>
      <c r="AT25" s="184"/>
    </row>
    <row r="26" spans="2:46" s="181" customFormat="1" ht="18">
      <c r="B26" s="237"/>
      <c r="C26" s="238"/>
      <c r="D26" s="254">
        <v>42309</v>
      </c>
      <c r="E26" s="255"/>
      <c r="F26" s="255"/>
      <c r="G26" s="238"/>
      <c r="H26" s="238"/>
      <c r="I26" s="238"/>
      <c r="J26" s="238"/>
      <c r="K26" s="238"/>
      <c r="L26" s="256"/>
      <c r="M26" s="238"/>
      <c r="N26" s="254">
        <v>42309</v>
      </c>
      <c r="O26" s="255"/>
      <c r="P26" s="257"/>
      <c r="Q26" s="240"/>
      <c r="R26" s="256"/>
      <c r="S26" s="238"/>
      <c r="T26" s="254">
        <v>42309</v>
      </c>
      <c r="U26" s="255"/>
      <c r="V26" s="257"/>
      <c r="W26" s="246"/>
      <c r="X26" s="256"/>
      <c r="Y26" s="238"/>
      <c r="Z26" s="254">
        <v>42309</v>
      </c>
      <c r="AA26" s="255"/>
      <c r="AB26" s="257"/>
      <c r="AC26" s="246"/>
      <c r="AD26" s="256"/>
      <c r="AE26" s="238"/>
      <c r="AF26" s="254">
        <v>42309</v>
      </c>
      <c r="AG26" s="255"/>
      <c r="AH26" s="257"/>
      <c r="AI26" s="246"/>
      <c r="AJ26" s="256"/>
      <c r="AK26" s="238"/>
      <c r="AL26" s="254">
        <v>42309</v>
      </c>
      <c r="AM26" s="255"/>
      <c r="AN26" s="257"/>
      <c r="AO26" s="184"/>
      <c r="AP26" s="184"/>
      <c r="AQ26" s="184"/>
      <c r="AR26" s="184"/>
      <c r="AS26" s="184"/>
      <c r="AT26" s="184"/>
    </row>
    <row r="27" spans="2:46" s="181" customFormat="1" ht="18">
      <c r="B27" s="237"/>
      <c r="C27" s="238"/>
      <c r="D27" s="254">
        <v>42339</v>
      </c>
      <c r="E27" s="255"/>
      <c r="F27" s="255"/>
      <c r="G27" s="238"/>
      <c r="H27" s="238"/>
      <c r="I27" s="238"/>
      <c r="J27" s="238"/>
      <c r="K27" s="238"/>
      <c r="L27" s="256"/>
      <c r="M27" s="238"/>
      <c r="N27" s="254">
        <v>42339</v>
      </c>
      <c r="O27" s="255"/>
      <c r="P27" s="257"/>
      <c r="Q27" s="240"/>
      <c r="R27" s="256"/>
      <c r="S27" s="238"/>
      <c r="T27" s="254">
        <v>42339</v>
      </c>
      <c r="U27" s="255"/>
      <c r="V27" s="257"/>
      <c r="W27" s="246"/>
      <c r="X27" s="256"/>
      <c r="Y27" s="238"/>
      <c r="Z27" s="254">
        <v>42339</v>
      </c>
      <c r="AA27" s="255"/>
      <c r="AB27" s="257"/>
      <c r="AC27" s="246"/>
      <c r="AD27" s="256"/>
      <c r="AE27" s="238"/>
      <c r="AF27" s="254">
        <v>42339</v>
      </c>
      <c r="AG27" s="255"/>
      <c r="AH27" s="257"/>
      <c r="AI27" s="246"/>
      <c r="AJ27" s="256"/>
      <c r="AK27" s="238"/>
      <c r="AL27" s="254">
        <v>42339</v>
      </c>
      <c r="AM27" s="255"/>
      <c r="AN27" s="257"/>
      <c r="AO27" s="184"/>
      <c r="AP27" s="184"/>
      <c r="AQ27" s="184"/>
      <c r="AR27" s="184"/>
      <c r="AS27" s="184"/>
      <c r="AT27" s="184"/>
    </row>
    <row r="28" spans="2:46" ht="18">
      <c r="B28" s="237"/>
      <c r="C28" s="238"/>
      <c r="D28" s="258" t="s">
        <v>134</v>
      </c>
      <c r="E28" s="259">
        <f>SUM(E16:E27)</f>
        <v>0</v>
      </c>
      <c r="F28" s="259">
        <f>SUM(F16:F27)</f>
        <v>0</v>
      </c>
      <c r="G28" s="238"/>
      <c r="H28" s="238"/>
      <c r="I28" s="238"/>
      <c r="J28" s="238"/>
      <c r="K28" s="238"/>
      <c r="L28" s="256"/>
      <c r="M28" s="238"/>
      <c r="N28" s="258" t="s">
        <v>134</v>
      </c>
      <c r="O28" s="259">
        <f>SUM(O16:O27)</f>
        <v>0</v>
      </c>
      <c r="P28" s="259">
        <f>SUM(P16:P27)</f>
        <v>0</v>
      </c>
      <c r="Q28" s="240"/>
      <c r="R28" s="256"/>
      <c r="S28" s="238"/>
      <c r="T28" s="258" t="s">
        <v>134</v>
      </c>
      <c r="U28" s="259">
        <f>SUM(U16:U27)</f>
        <v>0</v>
      </c>
      <c r="V28" s="259">
        <f>SUM(V16:V27)</f>
        <v>0</v>
      </c>
      <c r="W28" s="246"/>
      <c r="X28" s="256"/>
      <c r="Y28" s="238"/>
      <c r="Z28" s="258" t="s">
        <v>134</v>
      </c>
      <c r="AA28" s="259">
        <f>SUM(AA16:AA27)</f>
        <v>0</v>
      </c>
      <c r="AB28" s="259">
        <f>SUM(AB16:AB27)</f>
        <v>0</v>
      </c>
      <c r="AC28" s="246"/>
      <c r="AD28" s="256"/>
      <c r="AE28" s="238"/>
      <c r="AF28" s="258" t="s">
        <v>134</v>
      </c>
      <c r="AG28" s="259">
        <f>SUM(AG16:AG27)</f>
        <v>0</v>
      </c>
      <c r="AH28" s="259">
        <f>SUM(AH16:AH27)</f>
        <v>0</v>
      </c>
      <c r="AI28" s="246"/>
      <c r="AJ28" s="256"/>
      <c r="AK28" s="238"/>
      <c r="AL28" s="258" t="s">
        <v>134</v>
      </c>
      <c r="AM28" s="259">
        <f>SUM(AM16:AM23)</f>
        <v>0</v>
      </c>
      <c r="AN28" s="259">
        <f>SUM(AN16:AN23)</f>
        <v>0</v>
      </c>
    </row>
    <row r="29" spans="2:46" ht="18">
      <c r="B29" s="237"/>
      <c r="C29" s="238"/>
      <c r="D29" s="260">
        <v>42370</v>
      </c>
      <c r="E29" s="261"/>
      <c r="F29" s="261"/>
      <c r="G29" s="238"/>
      <c r="H29" s="238"/>
      <c r="I29" s="238"/>
      <c r="J29" s="238"/>
      <c r="K29" s="238"/>
      <c r="L29" s="256"/>
      <c r="M29" s="238"/>
      <c r="N29" s="260">
        <v>42370</v>
      </c>
      <c r="O29" s="261"/>
      <c r="P29" s="262"/>
      <c r="Q29" s="240"/>
      <c r="R29" s="256"/>
      <c r="S29" s="238"/>
      <c r="T29" s="260">
        <v>42370</v>
      </c>
      <c r="U29" s="261"/>
      <c r="V29" s="262"/>
      <c r="W29" s="246"/>
      <c r="X29" s="256"/>
      <c r="Y29" s="238"/>
      <c r="Z29" s="260">
        <v>42370</v>
      </c>
      <c r="AA29" s="261"/>
      <c r="AB29" s="262"/>
      <c r="AC29" s="246"/>
      <c r="AD29" s="256"/>
      <c r="AE29" s="238"/>
      <c r="AF29" s="260">
        <v>42370</v>
      </c>
      <c r="AG29" s="261"/>
      <c r="AH29" s="262"/>
      <c r="AI29" s="246"/>
      <c r="AJ29" s="256"/>
      <c r="AK29" s="238"/>
      <c r="AL29" s="260">
        <v>42370</v>
      </c>
      <c r="AM29" s="261"/>
      <c r="AN29" s="262"/>
    </row>
    <row r="30" spans="2:46" ht="18">
      <c r="B30" s="237"/>
      <c r="C30" s="238"/>
      <c r="D30" s="260">
        <v>42401</v>
      </c>
      <c r="E30" s="261"/>
      <c r="F30" s="261"/>
      <c r="G30" s="238"/>
      <c r="H30" s="238"/>
      <c r="I30" s="238"/>
      <c r="J30" s="238"/>
      <c r="K30" s="238"/>
      <c r="L30" s="256"/>
      <c r="M30" s="238"/>
      <c r="N30" s="260">
        <v>42401</v>
      </c>
      <c r="O30" s="261"/>
      <c r="P30" s="262"/>
      <c r="Q30" s="240"/>
      <c r="R30" s="256"/>
      <c r="S30" s="238"/>
      <c r="T30" s="260">
        <v>42401</v>
      </c>
      <c r="U30" s="261"/>
      <c r="V30" s="262"/>
      <c r="W30" s="246"/>
      <c r="X30" s="256"/>
      <c r="Y30" s="238"/>
      <c r="Z30" s="260">
        <v>42401</v>
      </c>
      <c r="AA30" s="261"/>
      <c r="AB30" s="262"/>
      <c r="AC30" s="246"/>
      <c r="AD30" s="256"/>
      <c r="AE30" s="238"/>
      <c r="AF30" s="260">
        <v>42401</v>
      </c>
      <c r="AG30" s="261"/>
      <c r="AH30" s="262"/>
      <c r="AI30" s="246"/>
      <c r="AJ30" s="256"/>
      <c r="AK30" s="238"/>
      <c r="AL30" s="260">
        <v>42401</v>
      </c>
      <c r="AM30" s="261"/>
      <c r="AN30" s="262"/>
    </row>
    <row r="31" spans="2:46" ht="18">
      <c r="B31" s="237"/>
      <c r="C31" s="238"/>
      <c r="D31" s="260">
        <v>42430</v>
      </c>
      <c r="E31" s="261"/>
      <c r="F31" s="261"/>
      <c r="G31" s="238"/>
      <c r="H31" s="238"/>
      <c r="I31" s="238"/>
      <c r="J31" s="238"/>
      <c r="K31" s="238"/>
      <c r="L31" s="256"/>
      <c r="M31" s="238"/>
      <c r="N31" s="260">
        <v>42430</v>
      </c>
      <c r="O31" s="261"/>
      <c r="P31" s="262"/>
      <c r="Q31" s="240"/>
      <c r="R31" s="256"/>
      <c r="S31" s="238"/>
      <c r="T31" s="260">
        <v>42430</v>
      </c>
      <c r="U31" s="261"/>
      <c r="V31" s="262"/>
      <c r="W31" s="246"/>
      <c r="X31" s="256"/>
      <c r="Y31" s="238"/>
      <c r="Z31" s="260">
        <v>42430</v>
      </c>
      <c r="AA31" s="261"/>
      <c r="AB31" s="262"/>
      <c r="AC31" s="246"/>
      <c r="AD31" s="256"/>
      <c r="AE31" s="238"/>
      <c r="AF31" s="260">
        <v>42430</v>
      </c>
      <c r="AG31" s="261"/>
      <c r="AH31" s="262"/>
      <c r="AI31" s="246"/>
      <c r="AJ31" s="256"/>
      <c r="AK31" s="238"/>
      <c r="AL31" s="260">
        <v>42430</v>
      </c>
      <c r="AM31" s="261"/>
      <c r="AN31" s="262"/>
    </row>
    <row r="32" spans="2:46" ht="18">
      <c r="B32" s="237"/>
      <c r="C32" s="238"/>
      <c r="D32" s="260">
        <v>42461</v>
      </c>
      <c r="E32" s="261"/>
      <c r="F32" s="261"/>
      <c r="G32" s="238"/>
      <c r="H32" s="238"/>
      <c r="I32" s="238"/>
      <c r="J32" s="238"/>
      <c r="K32" s="238"/>
      <c r="L32" s="263"/>
      <c r="M32" s="238"/>
      <c r="N32" s="260">
        <v>42461</v>
      </c>
      <c r="O32" s="261"/>
      <c r="P32" s="262"/>
      <c r="Q32" s="240"/>
      <c r="R32" s="263"/>
      <c r="S32" s="238"/>
      <c r="T32" s="260">
        <v>42461</v>
      </c>
      <c r="U32" s="261"/>
      <c r="V32" s="262"/>
      <c r="W32" s="246"/>
      <c r="X32" s="263"/>
      <c r="Y32" s="238"/>
      <c r="Z32" s="260">
        <v>42461</v>
      </c>
      <c r="AA32" s="261"/>
      <c r="AB32" s="262"/>
      <c r="AC32" s="246"/>
      <c r="AD32" s="263"/>
      <c r="AE32" s="238"/>
      <c r="AF32" s="260">
        <v>42461</v>
      </c>
      <c r="AG32" s="261"/>
      <c r="AH32" s="262"/>
      <c r="AI32" s="246"/>
      <c r="AJ32" s="263"/>
      <c r="AK32" s="238"/>
      <c r="AL32" s="260">
        <v>42461</v>
      </c>
      <c r="AM32" s="261"/>
      <c r="AN32" s="262"/>
    </row>
    <row r="33" spans="2:46" ht="18">
      <c r="B33" s="237"/>
      <c r="C33" s="238"/>
      <c r="D33" s="260">
        <v>42491</v>
      </c>
      <c r="E33" s="261"/>
      <c r="F33" s="261"/>
      <c r="G33" s="238"/>
      <c r="H33" s="238"/>
      <c r="I33" s="238"/>
      <c r="J33" s="238"/>
      <c r="K33" s="238"/>
      <c r="L33" s="256"/>
      <c r="M33" s="238"/>
      <c r="N33" s="260">
        <v>42491</v>
      </c>
      <c r="O33" s="261"/>
      <c r="P33" s="262"/>
      <c r="Q33" s="240"/>
      <c r="R33" s="256"/>
      <c r="S33" s="238"/>
      <c r="T33" s="260">
        <v>42491</v>
      </c>
      <c r="U33" s="261"/>
      <c r="V33" s="262"/>
      <c r="W33" s="246"/>
      <c r="X33" s="256"/>
      <c r="Y33" s="238"/>
      <c r="Z33" s="260">
        <v>42491</v>
      </c>
      <c r="AA33" s="261"/>
      <c r="AB33" s="262"/>
      <c r="AC33" s="246"/>
      <c r="AD33" s="256"/>
      <c r="AE33" s="238"/>
      <c r="AF33" s="260">
        <v>42491</v>
      </c>
      <c r="AG33" s="261"/>
      <c r="AH33" s="262"/>
      <c r="AI33" s="246"/>
      <c r="AJ33" s="256"/>
      <c r="AK33" s="238"/>
      <c r="AL33" s="260">
        <v>42491</v>
      </c>
      <c r="AM33" s="261"/>
      <c r="AN33" s="262"/>
    </row>
    <row r="34" spans="2:46" ht="18">
      <c r="B34" s="237"/>
      <c r="C34" s="238"/>
      <c r="D34" s="260">
        <v>42522</v>
      </c>
      <c r="E34" s="261"/>
      <c r="F34" s="261"/>
      <c r="G34" s="238"/>
      <c r="H34" s="238"/>
      <c r="I34" s="238"/>
      <c r="J34" s="238"/>
      <c r="K34" s="238"/>
      <c r="L34" s="247"/>
      <c r="M34" s="238"/>
      <c r="N34" s="260">
        <v>42522</v>
      </c>
      <c r="O34" s="261"/>
      <c r="P34" s="262"/>
      <c r="Q34" s="240"/>
      <c r="R34" s="247"/>
      <c r="S34" s="238"/>
      <c r="T34" s="260">
        <v>42522</v>
      </c>
      <c r="U34" s="261"/>
      <c r="V34" s="262"/>
      <c r="W34" s="246"/>
      <c r="X34" s="247"/>
      <c r="Y34" s="238"/>
      <c r="Z34" s="260">
        <v>42522</v>
      </c>
      <c r="AA34" s="261"/>
      <c r="AB34" s="262"/>
      <c r="AC34" s="246"/>
      <c r="AD34" s="247"/>
      <c r="AE34" s="238"/>
      <c r="AF34" s="260">
        <v>42522</v>
      </c>
      <c r="AG34" s="261"/>
      <c r="AH34" s="262"/>
      <c r="AI34" s="246"/>
      <c r="AJ34" s="247"/>
      <c r="AK34" s="238"/>
      <c r="AL34" s="260">
        <v>42522</v>
      </c>
      <c r="AM34" s="261"/>
      <c r="AN34" s="262"/>
    </row>
    <row r="35" spans="2:46" s="181" customFormat="1" ht="18">
      <c r="B35" s="237"/>
      <c r="C35" s="238"/>
      <c r="D35" s="260">
        <v>42552</v>
      </c>
      <c r="E35" s="261"/>
      <c r="F35" s="261"/>
      <c r="G35" s="238"/>
      <c r="H35" s="238"/>
      <c r="I35" s="238"/>
      <c r="J35" s="238"/>
      <c r="K35" s="238"/>
      <c r="L35" s="247"/>
      <c r="M35" s="238"/>
      <c r="N35" s="260">
        <v>42552</v>
      </c>
      <c r="O35" s="261"/>
      <c r="P35" s="262"/>
      <c r="Q35" s="240"/>
      <c r="R35" s="247"/>
      <c r="S35" s="238"/>
      <c r="T35" s="260">
        <v>42552</v>
      </c>
      <c r="U35" s="261"/>
      <c r="V35" s="262"/>
      <c r="W35" s="246"/>
      <c r="X35" s="247"/>
      <c r="Y35" s="238"/>
      <c r="Z35" s="260">
        <v>42552</v>
      </c>
      <c r="AA35" s="261"/>
      <c r="AB35" s="262"/>
      <c r="AC35" s="246"/>
      <c r="AD35" s="247"/>
      <c r="AE35" s="238"/>
      <c r="AF35" s="260">
        <v>42552</v>
      </c>
      <c r="AG35" s="261"/>
      <c r="AH35" s="262"/>
      <c r="AI35" s="246"/>
      <c r="AJ35" s="247"/>
      <c r="AK35" s="238"/>
      <c r="AL35" s="260">
        <v>42552</v>
      </c>
      <c r="AM35" s="261"/>
      <c r="AN35" s="262"/>
      <c r="AO35" s="184"/>
      <c r="AP35" s="184"/>
      <c r="AQ35" s="184"/>
      <c r="AR35" s="184"/>
      <c r="AS35" s="184"/>
      <c r="AT35" s="184"/>
    </row>
    <row r="36" spans="2:46" s="181" customFormat="1" ht="18">
      <c r="B36" s="237"/>
      <c r="C36" s="238"/>
      <c r="D36" s="260">
        <v>42583</v>
      </c>
      <c r="E36" s="261"/>
      <c r="F36" s="261"/>
      <c r="G36" s="238"/>
      <c r="H36" s="238"/>
      <c r="I36" s="238"/>
      <c r="J36" s="238"/>
      <c r="K36" s="238"/>
      <c r="L36" s="247"/>
      <c r="M36" s="238"/>
      <c r="N36" s="260">
        <v>42583</v>
      </c>
      <c r="O36" s="261"/>
      <c r="P36" s="262"/>
      <c r="Q36" s="240"/>
      <c r="R36" s="247"/>
      <c r="S36" s="238"/>
      <c r="T36" s="260">
        <v>42583</v>
      </c>
      <c r="U36" s="261"/>
      <c r="V36" s="262"/>
      <c r="W36" s="246"/>
      <c r="X36" s="247"/>
      <c r="Y36" s="238"/>
      <c r="Z36" s="260">
        <v>42583</v>
      </c>
      <c r="AA36" s="261"/>
      <c r="AB36" s="262"/>
      <c r="AC36" s="246"/>
      <c r="AD36" s="247"/>
      <c r="AE36" s="238"/>
      <c r="AF36" s="260">
        <v>42583</v>
      </c>
      <c r="AG36" s="261"/>
      <c r="AH36" s="262"/>
      <c r="AI36" s="246"/>
      <c r="AJ36" s="247"/>
      <c r="AK36" s="238"/>
      <c r="AL36" s="260">
        <v>42583</v>
      </c>
      <c r="AM36" s="261"/>
      <c r="AN36" s="262"/>
      <c r="AO36" s="184"/>
      <c r="AP36" s="184"/>
      <c r="AQ36" s="184"/>
      <c r="AR36" s="184"/>
      <c r="AS36" s="184"/>
      <c r="AT36" s="184"/>
    </row>
    <row r="37" spans="2:46" s="181" customFormat="1" ht="18">
      <c r="B37" s="237"/>
      <c r="C37" s="238"/>
      <c r="D37" s="260">
        <v>42614</v>
      </c>
      <c r="E37" s="261"/>
      <c r="F37" s="261"/>
      <c r="G37" s="238"/>
      <c r="H37" s="238"/>
      <c r="I37" s="238"/>
      <c r="J37" s="238"/>
      <c r="K37" s="238"/>
      <c r="L37" s="247"/>
      <c r="M37" s="238"/>
      <c r="N37" s="260">
        <v>42614</v>
      </c>
      <c r="O37" s="261"/>
      <c r="P37" s="262"/>
      <c r="Q37" s="240"/>
      <c r="R37" s="247"/>
      <c r="S37" s="238"/>
      <c r="T37" s="260">
        <v>42614</v>
      </c>
      <c r="U37" s="261"/>
      <c r="V37" s="262"/>
      <c r="W37" s="246"/>
      <c r="X37" s="247"/>
      <c r="Y37" s="238"/>
      <c r="Z37" s="260">
        <v>42614</v>
      </c>
      <c r="AA37" s="261"/>
      <c r="AB37" s="262"/>
      <c r="AC37" s="246"/>
      <c r="AD37" s="247"/>
      <c r="AE37" s="238"/>
      <c r="AF37" s="260">
        <v>42614</v>
      </c>
      <c r="AG37" s="261"/>
      <c r="AH37" s="262"/>
      <c r="AI37" s="246"/>
      <c r="AJ37" s="247"/>
      <c r="AK37" s="238"/>
      <c r="AL37" s="260">
        <v>42614</v>
      </c>
      <c r="AM37" s="261"/>
      <c r="AN37" s="262"/>
      <c r="AO37" s="184"/>
      <c r="AP37" s="184"/>
      <c r="AQ37" s="184"/>
      <c r="AR37" s="184"/>
      <c r="AS37" s="184"/>
      <c r="AT37" s="184"/>
    </row>
    <row r="38" spans="2:46" s="181" customFormat="1" ht="18">
      <c r="B38" s="237"/>
      <c r="C38" s="238"/>
      <c r="D38" s="260">
        <v>42644</v>
      </c>
      <c r="E38" s="261"/>
      <c r="F38" s="261"/>
      <c r="G38" s="238"/>
      <c r="H38" s="238"/>
      <c r="I38" s="238"/>
      <c r="J38" s="238"/>
      <c r="K38" s="238"/>
      <c r="L38" s="247"/>
      <c r="M38" s="238"/>
      <c r="N38" s="260">
        <v>42644</v>
      </c>
      <c r="O38" s="261"/>
      <c r="P38" s="262"/>
      <c r="Q38" s="240"/>
      <c r="R38" s="247"/>
      <c r="S38" s="238"/>
      <c r="T38" s="260">
        <v>42644</v>
      </c>
      <c r="U38" s="261"/>
      <c r="V38" s="262"/>
      <c r="W38" s="246"/>
      <c r="X38" s="247"/>
      <c r="Y38" s="238"/>
      <c r="Z38" s="260">
        <v>42644</v>
      </c>
      <c r="AA38" s="261"/>
      <c r="AB38" s="262"/>
      <c r="AC38" s="246"/>
      <c r="AD38" s="247"/>
      <c r="AE38" s="238"/>
      <c r="AF38" s="260">
        <v>42644</v>
      </c>
      <c r="AG38" s="261"/>
      <c r="AH38" s="262"/>
      <c r="AI38" s="246"/>
      <c r="AJ38" s="247"/>
      <c r="AK38" s="238"/>
      <c r="AL38" s="260">
        <v>42644</v>
      </c>
      <c r="AM38" s="261"/>
      <c r="AN38" s="262"/>
      <c r="AO38" s="184"/>
      <c r="AP38" s="184"/>
      <c r="AQ38" s="184"/>
      <c r="AR38" s="184"/>
      <c r="AS38" s="184"/>
      <c r="AT38" s="184"/>
    </row>
    <row r="39" spans="2:46" s="181" customFormat="1" ht="18">
      <c r="B39" s="237"/>
      <c r="C39" s="238"/>
      <c r="D39" s="264">
        <v>42675</v>
      </c>
      <c r="E39" s="261"/>
      <c r="F39" s="261"/>
      <c r="G39" s="238"/>
      <c r="H39" s="238"/>
      <c r="I39" s="238"/>
      <c r="J39" s="238"/>
      <c r="K39" s="238"/>
      <c r="L39" s="247"/>
      <c r="M39" s="238"/>
      <c r="N39" s="264">
        <v>42675</v>
      </c>
      <c r="O39" s="261"/>
      <c r="P39" s="262"/>
      <c r="Q39" s="240"/>
      <c r="R39" s="247"/>
      <c r="S39" s="238"/>
      <c r="T39" s="264">
        <v>42675</v>
      </c>
      <c r="U39" s="261"/>
      <c r="V39" s="262"/>
      <c r="W39" s="246"/>
      <c r="X39" s="247"/>
      <c r="Y39" s="238"/>
      <c r="Z39" s="264">
        <v>42675</v>
      </c>
      <c r="AA39" s="261"/>
      <c r="AB39" s="262"/>
      <c r="AC39" s="246"/>
      <c r="AD39" s="247"/>
      <c r="AE39" s="238"/>
      <c r="AF39" s="264">
        <v>42675</v>
      </c>
      <c r="AG39" s="261"/>
      <c r="AH39" s="262"/>
      <c r="AI39" s="246"/>
      <c r="AJ39" s="247"/>
      <c r="AK39" s="238"/>
      <c r="AL39" s="264">
        <v>42675</v>
      </c>
      <c r="AM39" s="261"/>
      <c r="AN39" s="262"/>
      <c r="AO39" s="184"/>
      <c r="AP39" s="184"/>
      <c r="AQ39" s="184"/>
      <c r="AR39" s="184"/>
      <c r="AS39" s="184"/>
      <c r="AT39" s="184"/>
    </row>
    <row r="40" spans="2:46" s="181" customFormat="1" ht="18">
      <c r="B40" s="237"/>
      <c r="C40" s="238"/>
      <c r="D40" s="264">
        <v>42705</v>
      </c>
      <c r="E40" s="261"/>
      <c r="F40" s="261"/>
      <c r="G40" s="238"/>
      <c r="H40" s="238"/>
      <c r="I40" s="238"/>
      <c r="J40" s="238"/>
      <c r="K40" s="238"/>
      <c r="L40" s="247"/>
      <c r="M40" s="238"/>
      <c r="N40" s="264">
        <v>42705</v>
      </c>
      <c r="O40" s="261"/>
      <c r="P40" s="262"/>
      <c r="Q40" s="240"/>
      <c r="R40" s="247"/>
      <c r="S40" s="238"/>
      <c r="T40" s="264">
        <v>42705</v>
      </c>
      <c r="U40" s="261"/>
      <c r="V40" s="262"/>
      <c r="W40" s="246"/>
      <c r="X40" s="247"/>
      <c r="Y40" s="238"/>
      <c r="Z40" s="264">
        <v>42705</v>
      </c>
      <c r="AA40" s="261"/>
      <c r="AB40" s="262"/>
      <c r="AC40" s="246"/>
      <c r="AD40" s="247"/>
      <c r="AE40" s="238"/>
      <c r="AF40" s="264">
        <v>42705</v>
      </c>
      <c r="AG40" s="261"/>
      <c r="AH40" s="262"/>
      <c r="AI40" s="246"/>
      <c r="AJ40" s="247"/>
      <c r="AK40" s="238"/>
      <c r="AL40" s="264">
        <v>42705</v>
      </c>
      <c r="AM40" s="261"/>
      <c r="AN40" s="262"/>
      <c r="AO40" s="184"/>
      <c r="AP40" s="184"/>
      <c r="AQ40" s="184"/>
      <c r="AR40" s="184"/>
      <c r="AS40" s="184"/>
      <c r="AT40" s="184"/>
    </row>
    <row r="41" spans="2:46" s="181" customFormat="1" ht="18">
      <c r="B41" s="237"/>
      <c r="C41" s="238"/>
      <c r="D41" s="273" t="s">
        <v>135</v>
      </c>
      <c r="E41" s="265">
        <f>SUM(E29:E40)</f>
        <v>0</v>
      </c>
      <c r="F41" s="265">
        <f>SUM(F29:F40)</f>
        <v>0</v>
      </c>
      <c r="G41" s="238"/>
      <c r="H41" s="238"/>
      <c r="I41" s="238"/>
      <c r="J41" s="238"/>
      <c r="K41" s="238"/>
      <c r="L41" s="247"/>
      <c r="M41" s="238"/>
      <c r="N41" s="273" t="s">
        <v>135</v>
      </c>
      <c r="O41" s="265">
        <f>SUM(O29:O40)</f>
        <v>0</v>
      </c>
      <c r="P41" s="265">
        <f>SUM(P29:P40)</f>
        <v>0</v>
      </c>
      <c r="Q41" s="240"/>
      <c r="R41" s="247"/>
      <c r="S41" s="238"/>
      <c r="T41" s="273" t="s">
        <v>135</v>
      </c>
      <c r="U41" s="265">
        <f>SUM(U29:U40)</f>
        <v>0</v>
      </c>
      <c r="V41" s="265">
        <f>SUM(V29:V40)</f>
        <v>0</v>
      </c>
      <c r="W41" s="246"/>
      <c r="X41" s="247"/>
      <c r="Y41" s="238"/>
      <c r="Z41" s="273" t="s">
        <v>135</v>
      </c>
      <c r="AA41" s="265">
        <f>SUM(AA29:AA40)</f>
        <v>0</v>
      </c>
      <c r="AB41" s="265">
        <f>SUM(AB29:AB40)</f>
        <v>0</v>
      </c>
      <c r="AC41" s="246"/>
      <c r="AD41" s="247"/>
      <c r="AE41" s="238"/>
      <c r="AF41" s="273" t="s">
        <v>135</v>
      </c>
      <c r="AG41" s="265">
        <f>SUM(AG29:AG40)</f>
        <v>0</v>
      </c>
      <c r="AH41" s="265">
        <f>SUM(AH29:AH40)</f>
        <v>0</v>
      </c>
      <c r="AI41" s="246"/>
      <c r="AJ41" s="247"/>
      <c r="AK41" s="238"/>
      <c r="AL41" s="273" t="s">
        <v>135</v>
      </c>
      <c r="AM41" s="265">
        <f>SUM(AM29:AM40)</f>
        <v>0</v>
      </c>
      <c r="AN41" s="265">
        <f>SUM(AN29:AN40)</f>
        <v>0</v>
      </c>
      <c r="AO41" s="184"/>
      <c r="AP41" s="184"/>
      <c r="AQ41" s="184"/>
      <c r="AR41" s="184"/>
      <c r="AS41" s="184"/>
      <c r="AT41" s="184"/>
    </row>
    <row r="42" spans="2:46" ht="19" thickBot="1">
      <c r="B42" s="237"/>
      <c r="C42" s="238"/>
      <c r="D42" s="274" t="s">
        <v>136</v>
      </c>
      <c r="E42" s="265"/>
      <c r="F42" s="266"/>
      <c r="G42" s="238"/>
      <c r="H42" s="238"/>
      <c r="I42" s="238"/>
      <c r="J42" s="238"/>
      <c r="K42" s="238"/>
      <c r="L42" s="267"/>
      <c r="M42" s="268"/>
      <c r="N42" s="275" t="s">
        <v>136</v>
      </c>
      <c r="O42" s="269"/>
      <c r="P42" s="270"/>
      <c r="Q42" s="240"/>
      <c r="R42" s="267"/>
      <c r="S42" s="268"/>
      <c r="T42" s="275" t="s">
        <v>136</v>
      </c>
      <c r="U42" s="269"/>
      <c r="V42" s="270"/>
      <c r="W42" s="246"/>
      <c r="X42" s="267"/>
      <c r="Y42" s="268"/>
      <c r="Z42" s="275" t="s">
        <v>136</v>
      </c>
      <c r="AA42" s="269"/>
      <c r="AB42" s="270"/>
      <c r="AC42" s="246"/>
      <c r="AD42" s="267"/>
      <c r="AE42" s="268"/>
      <c r="AF42" s="275" t="s">
        <v>136</v>
      </c>
      <c r="AG42" s="269"/>
      <c r="AH42" s="270"/>
      <c r="AI42" s="246"/>
      <c r="AJ42" s="267"/>
      <c r="AK42" s="268"/>
      <c r="AL42" s="275" t="s">
        <v>136</v>
      </c>
      <c r="AM42" s="269"/>
      <c r="AN42" s="270"/>
    </row>
    <row r="43" spans="2:46" ht="15" customHeight="1">
      <c r="B43" s="237"/>
      <c r="C43" s="238"/>
      <c r="D43" s="238"/>
      <c r="E43" s="238"/>
      <c r="F43" s="238"/>
      <c r="G43" s="238"/>
      <c r="H43" s="238"/>
      <c r="I43" s="238"/>
      <c r="J43" s="238"/>
      <c r="K43" s="238"/>
      <c r="L43" s="247"/>
      <c r="M43" s="238"/>
      <c r="N43" s="238"/>
      <c r="O43" s="238"/>
      <c r="P43" s="249"/>
      <c r="Q43" s="240"/>
      <c r="R43" s="247"/>
      <c r="S43" s="238"/>
      <c r="T43" s="238"/>
      <c r="U43" s="238"/>
      <c r="V43" s="249"/>
      <c r="W43" s="246"/>
      <c r="X43" s="247"/>
      <c r="Y43" s="238"/>
      <c r="Z43" s="238"/>
      <c r="AA43" s="238"/>
      <c r="AB43" s="249"/>
      <c r="AC43" s="246"/>
      <c r="AD43" s="247"/>
      <c r="AE43" s="238"/>
      <c r="AF43" s="238"/>
      <c r="AG43" s="238"/>
      <c r="AH43" s="249"/>
      <c r="AI43" s="246"/>
      <c r="AJ43" s="247"/>
      <c r="AK43" s="238"/>
      <c r="AL43" s="238"/>
      <c r="AM43" s="238"/>
      <c r="AN43" s="249"/>
    </row>
    <row r="44" spans="2:46" ht="18">
      <c r="B44" s="237"/>
      <c r="C44" s="238"/>
      <c r="D44" s="238"/>
      <c r="E44" s="238"/>
      <c r="F44" s="238"/>
      <c r="G44" s="238"/>
      <c r="H44" s="238"/>
      <c r="I44" s="238"/>
      <c r="J44" s="238"/>
      <c r="K44" s="238"/>
      <c r="L44" s="247"/>
      <c r="M44" s="238"/>
      <c r="N44" s="238"/>
      <c r="O44" s="238"/>
      <c r="P44" s="249"/>
      <c r="Q44" s="240"/>
      <c r="R44" s="247"/>
      <c r="S44" s="238"/>
      <c r="T44" s="238"/>
      <c r="U44" s="238"/>
      <c r="V44" s="249"/>
      <c r="W44" s="246"/>
      <c r="X44" s="247"/>
      <c r="Y44" s="238"/>
      <c r="Z44" s="238"/>
      <c r="AA44" s="238"/>
      <c r="AB44" s="249"/>
      <c r="AC44" s="246"/>
      <c r="AD44" s="247"/>
      <c r="AE44" s="238"/>
      <c r="AF44" s="238"/>
      <c r="AG44" s="238"/>
      <c r="AH44" s="249"/>
      <c r="AI44" s="246"/>
      <c r="AJ44" s="247"/>
      <c r="AK44" s="238"/>
      <c r="AL44" s="238"/>
      <c r="AM44" s="238"/>
      <c r="AN44" s="249"/>
    </row>
    <row r="45" spans="2:46" ht="19" thickBot="1">
      <c r="B45" s="237"/>
      <c r="C45" s="271"/>
      <c r="D45" s="239"/>
      <c r="E45" s="239"/>
      <c r="F45" s="239"/>
      <c r="G45" s="238"/>
      <c r="H45" s="238"/>
      <c r="I45" s="238"/>
      <c r="J45" s="238"/>
      <c r="K45" s="238"/>
      <c r="L45" s="267"/>
      <c r="M45" s="268"/>
      <c r="N45" s="268"/>
      <c r="O45" s="268"/>
      <c r="P45" s="272"/>
      <c r="Q45" s="240"/>
      <c r="R45" s="267"/>
      <c r="S45" s="268"/>
      <c r="T45" s="268"/>
      <c r="U45" s="268"/>
      <c r="V45" s="272"/>
      <c r="W45" s="246"/>
      <c r="X45" s="267"/>
      <c r="Y45" s="268"/>
      <c r="Z45" s="268"/>
      <c r="AA45" s="268"/>
      <c r="AB45" s="272"/>
      <c r="AC45" s="246"/>
      <c r="AD45" s="267"/>
      <c r="AE45" s="268"/>
      <c r="AF45" s="268"/>
      <c r="AG45" s="268"/>
      <c r="AH45" s="272"/>
      <c r="AI45" s="246"/>
      <c r="AJ45" s="267"/>
      <c r="AK45" s="268"/>
      <c r="AL45" s="268"/>
      <c r="AM45" s="268"/>
      <c r="AN45" s="272"/>
    </row>
    <row r="46" spans="2:46" ht="18">
      <c r="B46" s="237"/>
      <c r="C46" s="271"/>
      <c r="D46" s="239"/>
      <c r="E46" s="239"/>
      <c r="F46" s="239"/>
      <c r="G46" s="238"/>
      <c r="H46" s="238"/>
      <c r="I46" s="238"/>
      <c r="J46" s="238"/>
      <c r="K46" s="238"/>
      <c r="L46" s="238"/>
      <c r="M46" s="238"/>
      <c r="N46" s="238"/>
      <c r="O46" s="238"/>
      <c r="P46" s="238"/>
      <c r="Q46" s="240"/>
      <c r="R46" s="246"/>
      <c r="S46" s="246"/>
      <c r="T46" s="246"/>
      <c r="U46" s="246"/>
      <c r="V46" s="246"/>
      <c r="W46" s="246"/>
      <c r="X46" s="246"/>
      <c r="Y46" s="246"/>
      <c r="Z46" s="246"/>
      <c r="AA46" s="246"/>
      <c r="AB46" s="246"/>
      <c r="AC46" s="246"/>
      <c r="AD46" s="246"/>
      <c r="AE46" s="246"/>
      <c r="AF46" s="246"/>
      <c r="AG46" s="246"/>
      <c r="AH46" s="246"/>
      <c r="AI46" s="246"/>
      <c r="AJ46" s="246"/>
      <c r="AK46" s="246"/>
      <c r="AL46" s="246"/>
      <c r="AM46" s="246"/>
      <c r="AN46" s="246"/>
    </row>
    <row r="47" spans="2:46" s="181" customFormat="1" ht="18">
      <c r="B47" s="237"/>
      <c r="C47" s="271"/>
      <c r="D47" s="239"/>
      <c r="E47" s="239"/>
      <c r="F47" s="239"/>
      <c r="G47" s="238"/>
      <c r="H47" s="238"/>
      <c r="I47" s="238"/>
      <c r="J47" s="238"/>
      <c r="K47" s="238"/>
      <c r="L47" s="238"/>
      <c r="M47" s="238"/>
      <c r="N47" s="238"/>
      <c r="O47" s="238"/>
      <c r="P47" s="238"/>
      <c r="Q47" s="240"/>
      <c r="R47" s="246"/>
      <c r="S47" s="246"/>
      <c r="T47" s="246"/>
      <c r="U47" s="246"/>
      <c r="V47" s="246"/>
      <c r="W47" s="246"/>
      <c r="X47" s="246"/>
      <c r="Y47" s="246"/>
      <c r="Z47" s="246"/>
      <c r="AA47" s="246"/>
      <c r="AB47" s="246"/>
      <c r="AC47" s="246"/>
      <c r="AD47" s="246"/>
      <c r="AE47" s="246"/>
      <c r="AF47" s="246"/>
      <c r="AG47" s="246"/>
      <c r="AH47" s="246"/>
      <c r="AI47" s="246"/>
      <c r="AJ47" s="246"/>
      <c r="AK47" s="246"/>
      <c r="AL47" s="246"/>
      <c r="AM47" s="246"/>
      <c r="AN47" s="246"/>
      <c r="AO47" s="184"/>
      <c r="AP47" s="184"/>
      <c r="AQ47" s="184"/>
      <c r="AR47" s="184"/>
      <c r="AS47" s="184"/>
      <c r="AT47" s="184"/>
    </row>
    <row r="48" spans="2:46" ht="18">
      <c r="B48" s="237"/>
      <c r="C48" s="271"/>
      <c r="D48" s="239"/>
      <c r="E48" s="239"/>
      <c r="F48" s="239"/>
      <c r="G48" s="238"/>
      <c r="H48" s="238"/>
      <c r="I48" s="238"/>
      <c r="J48" s="238"/>
      <c r="K48" s="238"/>
      <c r="L48" s="238"/>
      <c r="M48" s="238"/>
      <c r="N48" s="238"/>
      <c r="O48" s="238"/>
      <c r="P48" s="238"/>
      <c r="Q48" s="240"/>
      <c r="R48" s="246"/>
      <c r="S48" s="246"/>
      <c r="T48" s="246"/>
      <c r="U48" s="246"/>
      <c r="V48" s="246"/>
      <c r="W48" s="246"/>
      <c r="X48" s="246"/>
      <c r="Y48" s="246"/>
      <c r="Z48" s="246"/>
      <c r="AA48" s="246"/>
      <c r="AB48" s="246"/>
      <c r="AC48" s="246"/>
      <c r="AD48" s="246"/>
      <c r="AE48" s="246"/>
      <c r="AF48" s="246"/>
      <c r="AG48" s="246"/>
      <c r="AH48" s="246"/>
      <c r="AI48" s="246"/>
      <c r="AJ48" s="246"/>
      <c r="AK48" s="246"/>
      <c r="AL48" s="246"/>
      <c r="AM48" s="246"/>
      <c r="AN48" s="246"/>
    </row>
    <row r="49" spans="2:16" ht="24" customHeight="1">
      <c r="B49" s="90"/>
      <c r="C49" s="34"/>
      <c r="D49" s="210" t="s">
        <v>143</v>
      </c>
      <c r="E49" s="211"/>
      <c r="F49" s="212"/>
      <c r="G49" s="209"/>
      <c r="H49" s="209"/>
      <c r="I49" s="209"/>
      <c r="J49" s="209"/>
      <c r="K49" s="209"/>
      <c r="L49" s="209"/>
      <c r="M49" s="209"/>
      <c r="N49" s="208"/>
      <c r="O49" s="208"/>
      <c r="P49" s="33"/>
    </row>
    <row r="50" spans="2:16" ht="15">
      <c r="B50" s="90"/>
      <c r="C50" s="34"/>
      <c r="D50" s="393"/>
      <c r="E50" s="394"/>
      <c r="F50" s="394"/>
      <c r="G50" s="394"/>
      <c r="H50" s="394"/>
      <c r="I50" s="394"/>
      <c r="J50" s="394"/>
      <c r="K50" s="394"/>
      <c r="L50" s="394"/>
      <c r="M50" s="394"/>
      <c r="N50" s="394"/>
      <c r="O50" s="395"/>
      <c r="P50" s="33"/>
    </row>
    <row r="51" spans="2:16" ht="15">
      <c r="B51" s="90"/>
      <c r="C51" s="34"/>
      <c r="D51" s="396"/>
      <c r="E51" s="397"/>
      <c r="F51" s="397"/>
      <c r="G51" s="397"/>
      <c r="H51" s="397"/>
      <c r="I51" s="397"/>
      <c r="J51" s="397"/>
      <c r="K51" s="397"/>
      <c r="L51" s="397"/>
      <c r="M51" s="397"/>
      <c r="N51" s="397"/>
      <c r="O51" s="398"/>
      <c r="P51" s="33"/>
    </row>
    <row r="52" spans="2:16" ht="15">
      <c r="B52" s="90"/>
      <c r="C52" s="34"/>
      <c r="D52" s="396"/>
      <c r="E52" s="397"/>
      <c r="F52" s="397"/>
      <c r="G52" s="397"/>
      <c r="H52" s="397"/>
      <c r="I52" s="397"/>
      <c r="J52" s="397"/>
      <c r="K52" s="397"/>
      <c r="L52" s="397"/>
      <c r="M52" s="397"/>
      <c r="N52" s="397"/>
      <c r="O52" s="398"/>
      <c r="P52" s="33"/>
    </row>
    <row r="53" spans="2:16" ht="15">
      <c r="B53" s="90"/>
      <c r="C53" s="34"/>
      <c r="D53" s="396"/>
      <c r="E53" s="397"/>
      <c r="F53" s="397"/>
      <c r="G53" s="397"/>
      <c r="H53" s="397"/>
      <c r="I53" s="397"/>
      <c r="J53" s="397"/>
      <c r="K53" s="397"/>
      <c r="L53" s="397"/>
      <c r="M53" s="397"/>
      <c r="N53" s="397"/>
      <c r="O53" s="398"/>
      <c r="P53" s="33"/>
    </row>
    <row r="54" spans="2:16" ht="15">
      <c r="B54" s="90"/>
      <c r="C54" s="34"/>
      <c r="D54" s="396"/>
      <c r="E54" s="397"/>
      <c r="F54" s="397"/>
      <c r="G54" s="397"/>
      <c r="H54" s="397"/>
      <c r="I54" s="397"/>
      <c r="J54" s="397"/>
      <c r="K54" s="397"/>
      <c r="L54" s="397"/>
      <c r="M54" s="397"/>
      <c r="N54" s="397"/>
      <c r="O54" s="398"/>
      <c r="P54" s="33"/>
    </row>
    <row r="55" spans="2:16" ht="15">
      <c r="B55" s="90"/>
      <c r="C55" s="34"/>
      <c r="D55" s="396"/>
      <c r="E55" s="397"/>
      <c r="F55" s="397"/>
      <c r="G55" s="397"/>
      <c r="H55" s="397"/>
      <c r="I55" s="397"/>
      <c r="J55" s="397"/>
      <c r="K55" s="397"/>
      <c r="L55" s="397"/>
      <c r="M55" s="397"/>
      <c r="N55" s="397"/>
      <c r="O55" s="398"/>
      <c r="P55" s="33"/>
    </row>
    <row r="56" spans="2:16" ht="15">
      <c r="B56" s="90"/>
      <c r="C56" s="34"/>
      <c r="D56" s="396"/>
      <c r="E56" s="397"/>
      <c r="F56" s="397"/>
      <c r="G56" s="397"/>
      <c r="H56" s="397"/>
      <c r="I56" s="397"/>
      <c r="J56" s="397"/>
      <c r="K56" s="397"/>
      <c r="L56" s="397"/>
      <c r="M56" s="397"/>
      <c r="N56" s="397"/>
      <c r="O56" s="398"/>
      <c r="P56" s="33"/>
    </row>
    <row r="57" spans="2:16" ht="15">
      <c r="B57" s="90"/>
      <c r="C57" s="34"/>
      <c r="D57" s="396"/>
      <c r="E57" s="397"/>
      <c r="F57" s="397"/>
      <c r="G57" s="397"/>
      <c r="H57" s="397"/>
      <c r="I57" s="397"/>
      <c r="J57" s="397"/>
      <c r="K57" s="397"/>
      <c r="L57" s="397"/>
      <c r="M57" s="397"/>
      <c r="N57" s="397"/>
      <c r="O57" s="398"/>
      <c r="P57" s="33"/>
    </row>
    <row r="58" spans="2:16" ht="15">
      <c r="B58" s="90"/>
      <c r="C58" s="34"/>
      <c r="D58" s="396"/>
      <c r="E58" s="397"/>
      <c r="F58" s="397"/>
      <c r="G58" s="397"/>
      <c r="H58" s="397"/>
      <c r="I58" s="397"/>
      <c r="J58" s="397"/>
      <c r="K58" s="397"/>
      <c r="L58" s="397"/>
      <c r="M58" s="397"/>
      <c r="N58" s="397"/>
      <c r="O58" s="398"/>
      <c r="P58" s="33"/>
    </row>
    <row r="59" spans="2:16" ht="16" thickBot="1">
      <c r="B59" s="97"/>
      <c r="C59" s="34"/>
      <c r="D59" s="396"/>
      <c r="E59" s="397"/>
      <c r="F59" s="397"/>
      <c r="G59" s="397"/>
      <c r="H59" s="397"/>
      <c r="I59" s="397"/>
      <c r="J59" s="397"/>
      <c r="K59" s="397"/>
      <c r="L59" s="397"/>
      <c r="M59" s="397"/>
      <c r="N59" s="397"/>
      <c r="O59" s="398"/>
      <c r="P59" s="33"/>
    </row>
    <row r="60" spans="2:16" ht="15">
      <c r="B60" s="173"/>
      <c r="C60" s="34"/>
      <c r="D60" s="399"/>
      <c r="E60" s="400"/>
      <c r="F60" s="400"/>
      <c r="G60" s="400"/>
      <c r="H60" s="400"/>
      <c r="I60" s="400"/>
      <c r="J60" s="400"/>
      <c r="K60" s="400"/>
      <c r="L60" s="400"/>
      <c r="M60" s="400"/>
      <c r="N60" s="400"/>
      <c r="O60" s="401"/>
      <c r="P60" s="173"/>
    </row>
    <row r="61" spans="2:16">
      <c r="B61" s="173"/>
      <c r="C61" s="173"/>
      <c r="D61" s="173"/>
      <c r="E61" s="173"/>
      <c r="F61" s="173"/>
      <c r="G61" s="173"/>
      <c r="H61" s="173"/>
      <c r="I61" s="173"/>
      <c r="J61" s="173"/>
      <c r="K61" s="173"/>
      <c r="L61" s="173"/>
      <c r="M61" s="173"/>
      <c r="N61" s="173"/>
      <c r="O61" s="173"/>
      <c r="P61" s="173"/>
    </row>
    <row r="62" spans="2:16">
      <c r="B62" s="173"/>
      <c r="C62" s="173"/>
      <c r="D62" s="173"/>
      <c r="E62" s="173"/>
      <c r="F62" s="173"/>
      <c r="G62" s="173"/>
      <c r="H62" s="173"/>
      <c r="I62" s="173"/>
      <c r="J62" s="173"/>
      <c r="K62" s="173"/>
      <c r="L62" s="173"/>
      <c r="M62" s="173"/>
      <c r="N62" s="173"/>
      <c r="O62" s="173"/>
      <c r="P62" s="173"/>
    </row>
    <row r="63" spans="2:16">
      <c r="B63" s="173"/>
      <c r="C63" s="173"/>
      <c r="D63" s="173"/>
      <c r="E63" s="173"/>
      <c r="F63" s="173"/>
      <c r="G63" s="173"/>
      <c r="H63" s="173"/>
      <c r="I63" s="173"/>
      <c r="J63" s="173"/>
      <c r="K63" s="173"/>
      <c r="L63" s="173"/>
      <c r="M63" s="173"/>
      <c r="N63" s="173"/>
      <c r="O63" s="173"/>
      <c r="P63" s="173"/>
    </row>
  </sheetData>
  <sheetProtection selectLockedCells="1"/>
  <mergeCells count="13">
    <mergeCell ref="B4:O4"/>
    <mergeCell ref="C8:F8"/>
    <mergeCell ref="AF11:AH11"/>
    <mergeCell ref="AF12:AH13"/>
    <mergeCell ref="AL11:AN11"/>
    <mergeCell ref="AL12:AN13"/>
    <mergeCell ref="Z11:AB11"/>
    <mergeCell ref="Z12:AB13"/>
    <mergeCell ref="D50:O60"/>
    <mergeCell ref="T11:V11"/>
    <mergeCell ref="T12:V13"/>
    <mergeCell ref="N11:P11"/>
    <mergeCell ref="N12:P13"/>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42"/>
  <sheetViews>
    <sheetView tabSelected="1" topLeftCell="A53" workbookViewId="0">
      <selection activeCell="B58" sqref="B58"/>
    </sheetView>
  </sheetViews>
  <sheetFormatPr baseColWidth="10" defaultRowHeight="14" x14ac:dyDescent="0"/>
  <cols>
    <col min="1" max="3" width="10.83203125" style="184"/>
    <col min="4" max="4" width="95.83203125" style="184" customWidth="1"/>
    <col min="5" max="5" width="13.83203125" style="184" customWidth="1"/>
    <col min="6" max="6" width="15.83203125" style="184" customWidth="1"/>
    <col min="7" max="7" width="16.83203125" style="184" customWidth="1"/>
    <col min="8" max="8" width="17.5" style="184" customWidth="1"/>
    <col min="9" max="16384" width="10.83203125" style="184"/>
  </cols>
  <sheetData>
    <row r="1" spans="1:37" s="289" customFormat="1" ht="27" customHeight="1">
      <c r="A1" s="317"/>
      <c r="B1" s="290" t="s">
        <v>298</v>
      </c>
      <c r="C1" s="291"/>
      <c r="D1" s="292"/>
      <c r="E1" s="291"/>
      <c r="F1" s="293"/>
      <c r="G1" s="294"/>
      <c r="H1" s="294"/>
      <c r="I1" s="294"/>
      <c r="J1" s="294"/>
      <c r="K1" s="294"/>
      <c r="L1" s="295"/>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row>
    <row r="5" spans="1:37" ht="18">
      <c r="B5" s="322" t="s">
        <v>301</v>
      </c>
      <c r="C5" s="323"/>
      <c r="D5" s="324"/>
    </row>
    <row r="6" spans="1:37" ht="18">
      <c r="B6" s="325" t="s">
        <v>302</v>
      </c>
      <c r="C6" s="326"/>
      <c r="D6" s="327"/>
    </row>
    <row r="7" spans="1:37" ht="18">
      <c r="B7" s="325" t="s">
        <v>303</v>
      </c>
      <c r="C7" s="328"/>
      <c r="D7" s="329"/>
    </row>
    <row r="8" spans="1:37" ht="63" customHeight="1">
      <c r="B8" s="413" t="s">
        <v>307</v>
      </c>
      <c r="C8" s="414"/>
      <c r="D8" s="415"/>
    </row>
    <row r="9" spans="1:37" ht="72">
      <c r="F9" s="321" t="s">
        <v>299</v>
      </c>
      <c r="G9" s="321" t="s">
        <v>300</v>
      </c>
      <c r="H9" s="321" t="s">
        <v>306</v>
      </c>
    </row>
    <row r="10" spans="1:37" ht="25">
      <c r="D10" s="304" t="s">
        <v>177</v>
      </c>
      <c r="E10" s="330" t="s">
        <v>178</v>
      </c>
      <c r="F10" s="320"/>
      <c r="G10" s="320"/>
      <c r="H10" s="320"/>
    </row>
    <row r="11" spans="1:37" ht="20">
      <c r="D11" s="305" t="s">
        <v>179</v>
      </c>
      <c r="E11" s="331"/>
      <c r="F11" s="319"/>
      <c r="G11" s="319"/>
      <c r="H11" s="319"/>
    </row>
    <row r="12" spans="1:37" ht="20">
      <c r="D12" s="306" t="s">
        <v>180</v>
      </c>
      <c r="E12" s="307"/>
      <c r="F12" s="319"/>
      <c r="G12" s="319"/>
      <c r="H12" s="319"/>
    </row>
    <row r="13" spans="1:37" ht="20">
      <c r="D13" s="308" t="s">
        <v>181</v>
      </c>
      <c r="E13" s="309">
        <v>30</v>
      </c>
      <c r="F13" s="319"/>
      <c r="G13" s="319"/>
      <c r="H13" s="319"/>
    </row>
    <row r="14" spans="1:37" ht="20">
      <c r="D14" s="308" t="s">
        <v>182</v>
      </c>
      <c r="E14" s="309">
        <v>30</v>
      </c>
      <c r="F14" s="319"/>
      <c r="G14" s="319"/>
      <c r="H14" s="319"/>
    </row>
    <row r="15" spans="1:37" ht="20">
      <c r="D15" s="308" t="s">
        <v>183</v>
      </c>
      <c r="E15" s="309">
        <v>30</v>
      </c>
      <c r="F15" s="319"/>
      <c r="G15" s="319"/>
      <c r="H15" s="319"/>
    </row>
    <row r="16" spans="1:37" ht="20">
      <c r="D16" s="308" t="s">
        <v>183</v>
      </c>
      <c r="E16" s="309">
        <v>60</v>
      </c>
      <c r="F16" s="319"/>
      <c r="G16" s="319"/>
      <c r="H16" s="319"/>
    </row>
    <row r="17" spans="4:8" ht="20">
      <c r="D17" s="306" t="s">
        <v>184</v>
      </c>
      <c r="E17" s="307"/>
      <c r="F17" s="319"/>
      <c r="G17" s="319"/>
      <c r="H17" s="319"/>
    </row>
    <row r="18" spans="4:8" ht="20">
      <c r="D18" s="308" t="s">
        <v>185</v>
      </c>
      <c r="E18" s="309">
        <v>60</v>
      </c>
      <c r="F18" s="319"/>
      <c r="G18" s="319"/>
      <c r="H18" s="319"/>
    </row>
    <row r="19" spans="4:8" ht="20">
      <c r="D19" s="308" t="s">
        <v>186</v>
      </c>
      <c r="E19" s="309">
        <v>30</v>
      </c>
      <c r="F19" s="319"/>
      <c r="G19" s="319"/>
      <c r="H19" s="319"/>
    </row>
    <row r="20" spans="4:8" ht="20">
      <c r="D20" s="310" t="s">
        <v>187</v>
      </c>
      <c r="E20" s="309">
        <v>60</v>
      </c>
      <c r="F20" s="319"/>
      <c r="G20" s="319"/>
      <c r="H20" s="319"/>
    </row>
    <row r="21" spans="4:8" ht="20">
      <c r="D21" s="308" t="s">
        <v>188</v>
      </c>
      <c r="E21" s="309">
        <v>60</v>
      </c>
      <c r="F21" s="319"/>
      <c r="G21" s="319"/>
      <c r="H21" s="319"/>
    </row>
    <row r="22" spans="4:8" ht="20">
      <c r="D22" s="306" t="s">
        <v>189</v>
      </c>
      <c r="E22" s="307"/>
      <c r="F22" s="319"/>
      <c r="G22" s="319"/>
      <c r="H22" s="319"/>
    </row>
    <row r="23" spans="4:8" ht="20">
      <c r="D23" s="308" t="s">
        <v>190</v>
      </c>
      <c r="E23" s="309">
        <v>60</v>
      </c>
      <c r="F23" s="319"/>
      <c r="G23" s="319"/>
      <c r="H23" s="319"/>
    </row>
    <row r="24" spans="4:8" ht="20">
      <c r="D24" s="308" t="s">
        <v>191</v>
      </c>
      <c r="E24" s="309">
        <v>60</v>
      </c>
      <c r="F24" s="319"/>
      <c r="G24" s="319"/>
      <c r="H24" s="319"/>
    </row>
    <row r="25" spans="4:8" ht="20">
      <c r="D25" s="308" t="s">
        <v>192</v>
      </c>
      <c r="E25" s="309">
        <v>60</v>
      </c>
      <c r="F25" s="319"/>
      <c r="G25" s="319"/>
      <c r="H25" s="319"/>
    </row>
    <row r="26" spans="4:8" ht="20">
      <c r="D26" s="308" t="s">
        <v>193</v>
      </c>
      <c r="E26" s="309">
        <v>60</v>
      </c>
      <c r="F26" s="319"/>
      <c r="G26" s="319"/>
      <c r="H26" s="319"/>
    </row>
    <row r="27" spans="4:8" ht="20">
      <c r="D27" s="311" t="s">
        <v>194</v>
      </c>
      <c r="E27" s="307"/>
      <c r="F27" s="319"/>
      <c r="G27" s="319"/>
      <c r="H27" s="319"/>
    </row>
    <row r="28" spans="4:8" ht="20">
      <c r="D28" s="308" t="s">
        <v>195</v>
      </c>
      <c r="E28" s="309">
        <v>30</v>
      </c>
      <c r="F28" s="319"/>
      <c r="G28" s="319"/>
      <c r="H28" s="319"/>
    </row>
    <row r="29" spans="4:8" ht="20">
      <c r="D29" s="308" t="s">
        <v>195</v>
      </c>
      <c r="E29" s="309">
        <v>60</v>
      </c>
      <c r="F29" s="319"/>
      <c r="G29" s="319"/>
      <c r="H29" s="319"/>
    </row>
    <row r="30" spans="4:8" ht="20">
      <c r="D30" s="308" t="s">
        <v>196</v>
      </c>
      <c r="E30" s="309">
        <v>60</v>
      </c>
      <c r="F30" s="319"/>
      <c r="G30" s="319"/>
      <c r="H30" s="319"/>
    </row>
    <row r="31" spans="4:8" ht="20">
      <c r="D31" s="310" t="s">
        <v>197</v>
      </c>
      <c r="E31" s="309">
        <v>90</v>
      </c>
      <c r="F31" s="319"/>
      <c r="G31" s="319"/>
      <c r="H31" s="319"/>
    </row>
    <row r="32" spans="4:8" ht="20">
      <c r="D32" s="308" t="s">
        <v>198</v>
      </c>
      <c r="E32" s="309">
        <v>30</v>
      </c>
      <c r="F32" s="319"/>
      <c r="G32" s="319"/>
      <c r="H32" s="319"/>
    </row>
    <row r="33" spans="4:8" ht="20">
      <c r="D33" s="308" t="s">
        <v>198</v>
      </c>
      <c r="E33" s="309">
        <v>60</v>
      </c>
      <c r="F33" s="319"/>
      <c r="G33" s="319"/>
      <c r="H33" s="319"/>
    </row>
    <row r="34" spans="4:8" ht="20">
      <c r="D34" s="311" t="s">
        <v>199</v>
      </c>
      <c r="E34" s="307"/>
      <c r="F34" s="319"/>
      <c r="G34" s="319"/>
      <c r="H34" s="319"/>
    </row>
    <row r="35" spans="4:8" ht="20">
      <c r="D35" s="308" t="s">
        <v>200</v>
      </c>
      <c r="E35" s="309">
        <v>60</v>
      </c>
      <c r="F35" s="319"/>
      <c r="G35" s="319"/>
      <c r="H35" s="319"/>
    </row>
    <row r="36" spans="4:8" ht="20">
      <c r="D36" s="308" t="s">
        <v>201</v>
      </c>
      <c r="E36" s="309">
        <v>30</v>
      </c>
      <c r="F36" s="319"/>
      <c r="G36" s="319"/>
      <c r="H36" s="319"/>
    </row>
    <row r="37" spans="4:8" ht="20">
      <c r="D37" s="308" t="s">
        <v>201</v>
      </c>
      <c r="E37" s="309">
        <v>60</v>
      </c>
      <c r="F37" s="319"/>
      <c r="G37" s="319"/>
      <c r="H37" s="319"/>
    </row>
    <row r="38" spans="4:8" ht="20">
      <c r="D38" s="308" t="s">
        <v>202</v>
      </c>
      <c r="E38" s="309" t="s">
        <v>203</v>
      </c>
      <c r="F38" s="319"/>
      <c r="G38" s="319"/>
      <c r="H38" s="319"/>
    </row>
    <row r="39" spans="4:8" ht="20">
      <c r="D39" s="308" t="s">
        <v>204</v>
      </c>
      <c r="E39" s="309">
        <v>480</v>
      </c>
      <c r="F39" s="319"/>
      <c r="G39" s="319"/>
      <c r="H39" s="319"/>
    </row>
    <row r="40" spans="4:8" ht="20">
      <c r="D40" s="312" t="s">
        <v>205</v>
      </c>
      <c r="E40" s="309">
        <v>120</v>
      </c>
      <c r="F40" s="319"/>
      <c r="G40" s="319"/>
      <c r="H40" s="319"/>
    </row>
    <row r="41" spans="4:8" ht="20">
      <c r="D41" s="308" t="s">
        <v>206</v>
      </c>
      <c r="E41" s="309">
        <v>120</v>
      </c>
      <c r="F41" s="319"/>
      <c r="G41" s="319"/>
      <c r="H41" s="319"/>
    </row>
    <row r="42" spans="4:8" ht="20">
      <c r="D42" s="308" t="s">
        <v>207</v>
      </c>
      <c r="E42" s="309">
        <v>60</v>
      </c>
      <c r="F42" s="319"/>
      <c r="G42" s="319"/>
      <c r="H42" s="319"/>
    </row>
    <row r="43" spans="4:8" ht="20">
      <c r="D43" s="308" t="s">
        <v>208</v>
      </c>
      <c r="E43" s="309">
        <v>60</v>
      </c>
      <c r="F43" s="319"/>
      <c r="G43" s="319"/>
      <c r="H43" s="319"/>
    </row>
    <row r="44" spans="4:8" ht="20">
      <c r="D44" s="308" t="s">
        <v>209</v>
      </c>
      <c r="E44" s="309" t="s">
        <v>210</v>
      </c>
      <c r="F44" s="319"/>
      <c r="G44" s="319"/>
      <c r="H44" s="319"/>
    </row>
    <row r="45" spans="4:8" ht="20">
      <c r="D45" s="311" t="s">
        <v>211</v>
      </c>
      <c r="E45" s="307"/>
      <c r="F45" s="319"/>
      <c r="G45" s="319"/>
      <c r="H45" s="319"/>
    </row>
    <row r="46" spans="4:8" ht="20">
      <c r="D46" s="308" t="s">
        <v>212</v>
      </c>
      <c r="E46" s="309">
        <v>60</v>
      </c>
      <c r="F46" s="319"/>
      <c r="G46" s="319"/>
      <c r="H46" s="319"/>
    </row>
    <row r="47" spans="4:8" ht="20">
      <c r="D47" s="308" t="s">
        <v>213</v>
      </c>
      <c r="E47" s="309">
        <v>60</v>
      </c>
      <c r="F47" s="319"/>
      <c r="G47" s="319"/>
      <c r="H47" s="319"/>
    </row>
    <row r="48" spans="4:8" ht="20">
      <c r="D48" s="308" t="s">
        <v>214</v>
      </c>
      <c r="E48" s="309">
        <v>60</v>
      </c>
      <c r="F48" s="319"/>
      <c r="G48" s="319"/>
      <c r="H48" s="319"/>
    </row>
    <row r="49" spans="4:8" ht="20">
      <c r="D49" s="308" t="s">
        <v>215</v>
      </c>
      <c r="E49" s="309">
        <v>60</v>
      </c>
      <c r="F49" s="319"/>
      <c r="G49" s="319"/>
      <c r="H49" s="319"/>
    </row>
    <row r="50" spans="4:8" ht="20">
      <c r="D50" s="308" t="s">
        <v>216</v>
      </c>
      <c r="E50" s="309">
        <v>240</v>
      </c>
      <c r="F50" s="319"/>
      <c r="G50" s="319"/>
      <c r="H50" s="319"/>
    </row>
    <row r="51" spans="4:8" ht="20">
      <c r="D51" s="308" t="s">
        <v>217</v>
      </c>
      <c r="E51" s="309">
        <v>60</v>
      </c>
      <c r="F51" s="319"/>
      <c r="G51" s="319"/>
      <c r="H51" s="319"/>
    </row>
    <row r="52" spans="4:8" ht="20">
      <c r="D52" s="308" t="s">
        <v>218</v>
      </c>
      <c r="E52" s="309">
        <v>60</v>
      </c>
      <c r="F52" s="319"/>
      <c r="G52" s="319"/>
      <c r="H52" s="319"/>
    </row>
    <row r="53" spans="4:8" ht="20">
      <c r="D53" s="308" t="s">
        <v>219</v>
      </c>
      <c r="E53" s="309">
        <v>60</v>
      </c>
      <c r="F53" s="319"/>
      <c r="G53" s="319"/>
      <c r="H53" s="319"/>
    </row>
    <row r="54" spans="4:8" ht="20">
      <c r="D54" s="305" t="s">
        <v>220</v>
      </c>
      <c r="E54" s="313"/>
      <c r="F54" s="319"/>
      <c r="G54" s="319"/>
      <c r="H54" s="319"/>
    </row>
    <row r="55" spans="4:8" ht="20">
      <c r="D55" s="314" t="s">
        <v>199</v>
      </c>
      <c r="E55" s="315"/>
      <c r="F55" s="319"/>
      <c r="G55" s="319"/>
      <c r="H55" s="319"/>
    </row>
    <row r="56" spans="4:8" ht="20">
      <c r="D56" s="308" t="s">
        <v>221</v>
      </c>
      <c r="E56" s="309" t="s">
        <v>222</v>
      </c>
      <c r="F56" s="319"/>
      <c r="G56" s="319"/>
      <c r="H56" s="319"/>
    </row>
    <row r="57" spans="4:8" ht="20">
      <c r="D57" s="311" t="s">
        <v>211</v>
      </c>
      <c r="E57" s="307"/>
      <c r="F57" s="319"/>
      <c r="G57" s="319"/>
      <c r="H57" s="319"/>
    </row>
    <row r="58" spans="4:8" ht="20">
      <c r="D58" s="308" t="s">
        <v>223</v>
      </c>
      <c r="E58" s="309" t="s">
        <v>224</v>
      </c>
      <c r="F58" s="319"/>
      <c r="G58" s="319"/>
      <c r="H58" s="319"/>
    </row>
    <row r="59" spans="4:8" ht="25">
      <c r="D59" s="304" t="s">
        <v>225</v>
      </c>
      <c r="E59" s="279"/>
      <c r="F59" s="319"/>
      <c r="G59" s="319"/>
      <c r="H59" s="319"/>
    </row>
    <row r="60" spans="4:8" ht="20">
      <c r="D60" s="305" t="s">
        <v>179</v>
      </c>
      <c r="E60" s="313"/>
      <c r="F60" s="319"/>
      <c r="G60" s="319"/>
      <c r="H60" s="319"/>
    </row>
    <row r="61" spans="4:8" ht="20">
      <c r="D61" s="306" t="s">
        <v>226</v>
      </c>
      <c r="E61" s="307"/>
      <c r="F61" s="319"/>
      <c r="G61" s="319"/>
      <c r="H61" s="319"/>
    </row>
    <row r="62" spans="4:8" ht="20">
      <c r="D62" s="308" t="s">
        <v>227</v>
      </c>
      <c r="E62" s="309">
        <v>30</v>
      </c>
      <c r="F62" s="319"/>
      <c r="G62" s="319"/>
      <c r="H62" s="319"/>
    </row>
    <row r="63" spans="4:8" ht="20">
      <c r="D63" s="308" t="s">
        <v>228</v>
      </c>
      <c r="E63" s="309">
        <v>30</v>
      </c>
      <c r="F63" s="319"/>
      <c r="G63" s="319"/>
      <c r="H63" s="319"/>
    </row>
    <row r="64" spans="4:8" ht="20">
      <c r="D64" s="308" t="s">
        <v>229</v>
      </c>
      <c r="E64" s="309">
        <v>30</v>
      </c>
      <c r="F64" s="319"/>
      <c r="G64" s="319"/>
      <c r="H64" s="319"/>
    </row>
    <row r="65" spans="4:8" ht="20">
      <c r="D65" s="308" t="s">
        <v>230</v>
      </c>
      <c r="E65" s="309">
        <v>30</v>
      </c>
      <c r="F65" s="319"/>
      <c r="G65" s="319"/>
      <c r="H65" s="319"/>
    </row>
    <row r="66" spans="4:8" ht="20">
      <c r="D66" s="306" t="s">
        <v>184</v>
      </c>
      <c r="E66" s="307"/>
      <c r="F66" s="319"/>
      <c r="G66" s="319"/>
      <c r="H66" s="319"/>
    </row>
    <row r="67" spans="4:8" ht="20">
      <c r="D67" s="308" t="s">
        <v>231</v>
      </c>
      <c r="E67" s="309" t="s">
        <v>232</v>
      </c>
      <c r="F67" s="319"/>
      <c r="G67" s="319"/>
      <c r="H67" s="319"/>
    </row>
    <row r="68" spans="4:8" ht="20">
      <c r="D68" s="308" t="s">
        <v>231</v>
      </c>
      <c r="E68" s="309" t="s">
        <v>233</v>
      </c>
      <c r="F68" s="319"/>
      <c r="G68" s="319"/>
      <c r="H68" s="319"/>
    </row>
    <row r="69" spans="4:8" ht="20">
      <c r="D69" s="308" t="s">
        <v>231</v>
      </c>
      <c r="E69" s="309" t="s">
        <v>234</v>
      </c>
      <c r="F69" s="319"/>
      <c r="G69" s="319"/>
      <c r="H69" s="319"/>
    </row>
    <row r="70" spans="4:8" ht="20">
      <c r="D70" s="308" t="s">
        <v>235</v>
      </c>
      <c r="E70" s="309">
        <v>30</v>
      </c>
      <c r="F70" s="319"/>
      <c r="G70" s="319"/>
      <c r="H70" s="319"/>
    </row>
    <row r="71" spans="4:8" ht="20">
      <c r="D71" s="308" t="s">
        <v>236</v>
      </c>
      <c r="E71" s="309">
        <v>30</v>
      </c>
      <c r="F71" s="319"/>
      <c r="G71" s="319"/>
      <c r="H71" s="319"/>
    </row>
    <row r="72" spans="4:8" ht="25">
      <c r="D72" s="304" t="s">
        <v>237</v>
      </c>
      <c r="E72" s="279"/>
      <c r="F72" s="319"/>
      <c r="G72" s="319"/>
      <c r="H72" s="319"/>
    </row>
    <row r="73" spans="4:8" ht="20">
      <c r="D73" s="305" t="s">
        <v>179</v>
      </c>
      <c r="E73" s="313"/>
      <c r="F73" s="319"/>
      <c r="G73" s="319"/>
      <c r="H73" s="319"/>
    </row>
    <row r="74" spans="4:8" ht="20">
      <c r="D74" s="306" t="s">
        <v>226</v>
      </c>
      <c r="E74" s="307"/>
      <c r="F74" s="319"/>
      <c r="G74" s="319"/>
      <c r="H74" s="319"/>
    </row>
    <row r="75" spans="4:8" ht="20">
      <c r="D75" s="308" t="s">
        <v>238</v>
      </c>
      <c r="E75" s="309">
        <v>30</v>
      </c>
      <c r="F75" s="319"/>
      <c r="G75" s="319"/>
      <c r="H75" s="319"/>
    </row>
    <row r="76" spans="4:8" ht="20">
      <c r="D76" s="310" t="s">
        <v>239</v>
      </c>
      <c r="E76" s="309">
        <v>60</v>
      </c>
      <c r="F76" s="319"/>
      <c r="G76" s="319"/>
      <c r="H76" s="319"/>
    </row>
    <row r="77" spans="4:8" ht="20">
      <c r="D77" s="308" t="s">
        <v>240</v>
      </c>
      <c r="E77" s="309">
        <v>60</v>
      </c>
      <c r="F77" s="319"/>
      <c r="G77" s="319"/>
      <c r="H77" s="319"/>
    </row>
    <row r="78" spans="4:8" ht="20">
      <c r="D78" s="308" t="s">
        <v>241</v>
      </c>
      <c r="E78" s="309">
        <v>60</v>
      </c>
      <c r="F78" s="319"/>
      <c r="G78" s="319"/>
      <c r="H78" s="319"/>
    </row>
    <row r="79" spans="4:8" ht="20">
      <c r="D79" s="306" t="s">
        <v>242</v>
      </c>
      <c r="E79" s="307"/>
      <c r="F79" s="319"/>
      <c r="G79" s="319"/>
      <c r="H79" s="319"/>
    </row>
    <row r="80" spans="4:8" ht="20">
      <c r="D80" s="308" t="s">
        <v>243</v>
      </c>
      <c r="E80" s="309">
        <v>120</v>
      </c>
      <c r="F80" s="319"/>
      <c r="G80" s="319"/>
      <c r="H80" s="319"/>
    </row>
    <row r="81" spans="4:8" ht="20">
      <c r="D81" s="306" t="s">
        <v>184</v>
      </c>
      <c r="E81" s="307"/>
      <c r="F81" s="319"/>
      <c r="G81" s="319"/>
      <c r="H81" s="319"/>
    </row>
    <row r="82" spans="4:8" ht="20">
      <c r="D82" s="308" t="s">
        <v>244</v>
      </c>
      <c r="E82" s="309" t="s">
        <v>245</v>
      </c>
      <c r="F82" s="319"/>
      <c r="G82" s="319"/>
      <c r="H82" s="319"/>
    </row>
    <row r="83" spans="4:8" ht="20">
      <c r="D83" s="308" t="s">
        <v>244</v>
      </c>
      <c r="E83" s="309" t="s">
        <v>234</v>
      </c>
      <c r="F83" s="319"/>
      <c r="G83" s="319"/>
      <c r="H83" s="319"/>
    </row>
    <row r="84" spans="4:8" ht="20">
      <c r="D84" s="308" t="s">
        <v>246</v>
      </c>
      <c r="E84" s="309">
        <v>60</v>
      </c>
      <c r="F84" s="319"/>
      <c r="G84" s="319"/>
      <c r="H84" s="319"/>
    </row>
    <row r="85" spans="4:8" ht="20">
      <c r="D85" s="310" t="s">
        <v>247</v>
      </c>
      <c r="E85" s="309">
        <v>60</v>
      </c>
      <c r="F85" s="319"/>
      <c r="G85" s="319"/>
      <c r="H85" s="319"/>
    </row>
    <row r="86" spans="4:8" ht="20">
      <c r="D86" s="308" t="s">
        <v>248</v>
      </c>
      <c r="E86" s="309">
        <v>30</v>
      </c>
      <c r="F86" s="319"/>
      <c r="G86" s="319"/>
      <c r="H86" s="319"/>
    </row>
    <row r="87" spans="4:8" ht="20">
      <c r="D87" s="308" t="s">
        <v>249</v>
      </c>
      <c r="E87" s="309">
        <v>40</v>
      </c>
      <c r="F87" s="319"/>
      <c r="G87" s="319"/>
      <c r="H87" s="319"/>
    </row>
    <row r="88" spans="4:8" ht="20">
      <c r="D88" s="311" t="s">
        <v>194</v>
      </c>
      <c r="E88" s="307"/>
      <c r="F88" s="319"/>
      <c r="G88" s="319"/>
      <c r="H88" s="319"/>
    </row>
    <row r="89" spans="4:8" ht="20">
      <c r="D89" s="308" t="s">
        <v>250</v>
      </c>
      <c r="E89" s="309">
        <v>60</v>
      </c>
      <c r="F89" s="319"/>
      <c r="G89" s="319"/>
      <c r="H89" s="319"/>
    </row>
    <row r="90" spans="4:8" ht="20">
      <c r="D90" s="308" t="s">
        <v>251</v>
      </c>
      <c r="E90" s="309">
        <v>60</v>
      </c>
      <c r="F90" s="319"/>
      <c r="G90" s="319"/>
      <c r="H90" s="319"/>
    </row>
    <row r="91" spans="4:8" ht="20">
      <c r="D91" s="308" t="s">
        <v>252</v>
      </c>
      <c r="E91" s="318">
        <v>60</v>
      </c>
      <c r="F91" s="319"/>
      <c r="G91" s="319"/>
      <c r="H91" s="319"/>
    </row>
    <row r="92" spans="4:8" ht="20">
      <c r="D92" s="308" t="s">
        <v>252</v>
      </c>
      <c r="E92" s="318">
        <v>120</v>
      </c>
      <c r="F92" s="319"/>
      <c r="G92" s="319"/>
      <c r="H92" s="319"/>
    </row>
    <row r="93" spans="4:8" ht="20">
      <c r="D93" s="306" t="s">
        <v>211</v>
      </c>
      <c r="E93" s="307"/>
      <c r="F93" s="319"/>
      <c r="G93" s="319"/>
      <c r="H93" s="319"/>
    </row>
    <row r="94" spans="4:8" ht="20">
      <c r="D94" s="308" t="s">
        <v>253</v>
      </c>
      <c r="E94" s="309">
        <v>30</v>
      </c>
      <c r="F94" s="319"/>
      <c r="G94" s="319"/>
      <c r="H94" s="319"/>
    </row>
    <row r="95" spans="4:8" ht="20">
      <c r="D95" s="308" t="s">
        <v>254</v>
      </c>
      <c r="E95" s="309">
        <v>30</v>
      </c>
      <c r="F95" s="319"/>
      <c r="G95" s="319"/>
      <c r="H95" s="319"/>
    </row>
    <row r="96" spans="4:8" ht="20">
      <c r="D96" s="308" t="s">
        <v>255</v>
      </c>
      <c r="E96" s="309">
        <v>30</v>
      </c>
      <c r="F96" s="319"/>
      <c r="G96" s="319"/>
      <c r="H96" s="319"/>
    </row>
    <row r="97" spans="4:8" ht="20">
      <c r="D97" s="308" t="s">
        <v>256</v>
      </c>
      <c r="E97" s="309">
        <v>90</v>
      </c>
      <c r="F97" s="319"/>
      <c r="G97" s="319"/>
      <c r="H97" s="319"/>
    </row>
    <row r="98" spans="4:8" ht="20">
      <c r="D98" s="310" t="s">
        <v>257</v>
      </c>
      <c r="E98" s="309">
        <v>30</v>
      </c>
      <c r="F98" s="319"/>
      <c r="G98" s="319"/>
      <c r="H98" s="319"/>
    </row>
    <row r="99" spans="4:8" ht="20">
      <c r="D99" s="308" t="s">
        <v>258</v>
      </c>
      <c r="E99" s="309">
        <v>60</v>
      </c>
      <c r="F99" s="319"/>
      <c r="G99" s="319"/>
      <c r="H99" s="319"/>
    </row>
    <row r="100" spans="4:8" ht="20">
      <c r="D100" s="308" t="s">
        <v>259</v>
      </c>
      <c r="E100" s="309"/>
      <c r="F100" s="319"/>
      <c r="G100" s="319"/>
      <c r="H100" s="319"/>
    </row>
    <row r="101" spans="4:8" ht="20">
      <c r="D101" s="308" t="s">
        <v>260</v>
      </c>
      <c r="E101" s="309">
        <v>28</v>
      </c>
      <c r="F101" s="319"/>
      <c r="G101" s="319"/>
      <c r="H101" s="319"/>
    </row>
    <row r="102" spans="4:8" ht="20">
      <c r="D102" s="308" t="s">
        <v>261</v>
      </c>
      <c r="E102" s="309">
        <v>60</v>
      </c>
      <c r="F102" s="319"/>
      <c r="G102" s="319"/>
      <c r="H102" s="319"/>
    </row>
    <row r="103" spans="4:8" ht="20">
      <c r="D103" s="310" t="s">
        <v>262</v>
      </c>
      <c r="E103" s="309">
        <v>60</v>
      </c>
      <c r="F103" s="319"/>
      <c r="G103" s="319"/>
      <c r="H103" s="319"/>
    </row>
    <row r="104" spans="4:8" ht="20">
      <c r="D104" s="308" t="s">
        <v>263</v>
      </c>
      <c r="E104" s="309">
        <v>60</v>
      </c>
      <c r="F104" s="319"/>
      <c r="G104" s="319"/>
      <c r="H104" s="319"/>
    </row>
    <row r="105" spans="4:8" ht="20">
      <c r="D105" s="308" t="s">
        <v>264</v>
      </c>
      <c r="E105" s="309">
        <v>90</v>
      </c>
      <c r="F105" s="319"/>
      <c r="G105" s="319"/>
      <c r="H105" s="319"/>
    </row>
    <row r="106" spans="4:8" ht="20">
      <c r="D106" s="310" t="s">
        <v>265</v>
      </c>
      <c r="E106" s="309">
        <v>100</v>
      </c>
      <c r="F106" s="319"/>
      <c r="G106" s="319"/>
      <c r="H106" s="319"/>
    </row>
    <row r="107" spans="4:8" ht="20">
      <c r="D107" s="308" t="s">
        <v>266</v>
      </c>
      <c r="E107" s="309">
        <v>60</v>
      </c>
      <c r="F107" s="319"/>
      <c r="G107" s="319"/>
      <c r="H107" s="319"/>
    </row>
    <row r="108" spans="4:8" ht="20">
      <c r="D108" s="305" t="s">
        <v>220</v>
      </c>
      <c r="E108" s="313"/>
      <c r="F108" s="319"/>
      <c r="G108" s="319"/>
      <c r="H108" s="319"/>
    </row>
    <row r="109" spans="4:8" ht="20">
      <c r="D109" s="311" t="s">
        <v>194</v>
      </c>
      <c r="E109" s="316"/>
      <c r="F109" s="319"/>
      <c r="G109" s="319"/>
      <c r="H109" s="319"/>
    </row>
    <row r="110" spans="4:8" ht="20">
      <c r="D110" s="308" t="s">
        <v>267</v>
      </c>
      <c r="E110" s="318" t="s">
        <v>268</v>
      </c>
      <c r="F110" s="319"/>
      <c r="G110" s="319"/>
      <c r="H110" s="319"/>
    </row>
    <row r="111" spans="4:8" ht="20">
      <c r="D111" s="308" t="s">
        <v>267</v>
      </c>
      <c r="E111" s="318" t="s">
        <v>269</v>
      </c>
      <c r="F111" s="319"/>
      <c r="G111" s="319"/>
      <c r="H111" s="319"/>
    </row>
    <row r="112" spans="4:8" ht="20">
      <c r="D112" s="308" t="s">
        <v>270</v>
      </c>
      <c r="E112" s="318" t="s">
        <v>271</v>
      </c>
      <c r="F112" s="319"/>
      <c r="G112" s="319"/>
      <c r="H112" s="319"/>
    </row>
    <row r="113" spans="4:8" ht="20">
      <c r="D113" s="308" t="s">
        <v>270</v>
      </c>
      <c r="E113" s="318" t="s">
        <v>272</v>
      </c>
      <c r="F113" s="319"/>
      <c r="G113" s="319"/>
      <c r="H113" s="319"/>
    </row>
    <row r="114" spans="4:8" ht="20">
      <c r="D114" s="308" t="s">
        <v>273</v>
      </c>
      <c r="E114" s="318" t="s">
        <v>272</v>
      </c>
      <c r="F114" s="319"/>
      <c r="G114" s="319"/>
      <c r="H114" s="319"/>
    </row>
    <row r="115" spans="4:8" ht="20">
      <c r="D115" s="308" t="s">
        <v>273</v>
      </c>
      <c r="E115" s="318" t="s">
        <v>274</v>
      </c>
      <c r="F115" s="319"/>
      <c r="G115" s="319"/>
      <c r="H115" s="319"/>
    </row>
    <row r="116" spans="4:8" ht="20">
      <c r="D116" s="306" t="s">
        <v>275</v>
      </c>
      <c r="E116" s="316"/>
      <c r="F116" s="319"/>
      <c r="G116" s="319"/>
      <c r="H116" s="319"/>
    </row>
    <row r="117" spans="4:8" ht="20">
      <c r="D117" s="308" t="s">
        <v>276</v>
      </c>
      <c r="E117" s="318" t="s">
        <v>272</v>
      </c>
      <c r="F117" s="319"/>
      <c r="G117" s="319"/>
      <c r="H117" s="319"/>
    </row>
    <row r="118" spans="4:8" ht="20">
      <c r="D118" s="308" t="s">
        <v>276</v>
      </c>
      <c r="E118" s="318" t="s">
        <v>274</v>
      </c>
      <c r="F118" s="319"/>
      <c r="G118" s="319"/>
      <c r="H118" s="319"/>
    </row>
    <row r="119" spans="4:8" ht="20">
      <c r="D119" s="308" t="s">
        <v>277</v>
      </c>
      <c r="E119" s="318" t="s">
        <v>272</v>
      </c>
      <c r="F119" s="319"/>
      <c r="G119" s="319"/>
      <c r="H119" s="319"/>
    </row>
    <row r="120" spans="4:8" ht="20">
      <c r="D120" s="308" t="s">
        <v>277</v>
      </c>
      <c r="E120" s="318" t="s">
        <v>274</v>
      </c>
      <c r="F120" s="319"/>
      <c r="G120" s="319"/>
      <c r="H120" s="319"/>
    </row>
    <row r="121" spans="4:8" ht="25">
      <c r="D121" s="304" t="s">
        <v>278</v>
      </c>
      <c r="E121" s="279"/>
      <c r="F121" s="319"/>
      <c r="G121" s="319"/>
      <c r="H121" s="319"/>
    </row>
    <row r="122" spans="4:8" ht="20">
      <c r="D122" s="305" t="s">
        <v>179</v>
      </c>
      <c r="E122" s="313"/>
      <c r="F122" s="319"/>
      <c r="G122" s="319"/>
      <c r="H122" s="319"/>
    </row>
    <row r="123" spans="4:8" ht="20">
      <c r="D123" s="308" t="s">
        <v>279</v>
      </c>
      <c r="E123" s="309">
        <v>30</v>
      </c>
      <c r="F123" s="319"/>
      <c r="G123" s="319"/>
      <c r="H123" s="319"/>
    </row>
    <row r="124" spans="4:8" ht="20">
      <c r="D124" s="308" t="s">
        <v>280</v>
      </c>
      <c r="E124" s="309">
        <v>30</v>
      </c>
      <c r="F124" s="319"/>
      <c r="G124" s="319"/>
      <c r="H124" s="319"/>
    </row>
    <row r="125" spans="4:8" ht="20">
      <c r="D125" s="308" t="s">
        <v>281</v>
      </c>
      <c r="E125" s="309">
        <v>60</v>
      </c>
      <c r="F125" s="319"/>
      <c r="G125" s="319"/>
      <c r="H125" s="319"/>
    </row>
    <row r="126" spans="4:8" ht="20">
      <c r="D126" s="308" t="s">
        <v>282</v>
      </c>
      <c r="E126" s="309">
        <v>60</v>
      </c>
      <c r="F126" s="319"/>
      <c r="G126" s="319"/>
      <c r="H126" s="319"/>
    </row>
    <row r="127" spans="4:8" ht="20">
      <c r="D127" s="308" t="s">
        <v>283</v>
      </c>
      <c r="E127" s="309">
        <v>60</v>
      </c>
      <c r="F127" s="319"/>
      <c r="G127" s="319"/>
      <c r="H127" s="319"/>
    </row>
    <row r="128" spans="4:8" ht="20">
      <c r="D128" s="308" t="s">
        <v>284</v>
      </c>
      <c r="E128" s="309">
        <v>60</v>
      </c>
      <c r="F128" s="319"/>
      <c r="G128" s="319"/>
      <c r="H128" s="319"/>
    </row>
    <row r="129" spans="4:8" ht="20">
      <c r="D129" s="308" t="s">
        <v>285</v>
      </c>
      <c r="E129" s="309">
        <v>60</v>
      </c>
      <c r="F129" s="319"/>
      <c r="G129" s="319"/>
      <c r="H129" s="319"/>
    </row>
    <row r="130" spans="4:8" ht="20">
      <c r="D130" s="306" t="s">
        <v>286</v>
      </c>
      <c r="E130" s="307"/>
      <c r="F130" s="319"/>
      <c r="G130" s="319"/>
      <c r="H130" s="319"/>
    </row>
    <row r="131" spans="4:8" ht="20">
      <c r="D131" s="308" t="s">
        <v>287</v>
      </c>
      <c r="E131" s="309">
        <v>60</v>
      </c>
      <c r="F131" s="319"/>
      <c r="G131" s="319"/>
      <c r="H131" s="319"/>
    </row>
    <row r="132" spans="4:8" ht="20">
      <c r="D132" s="308" t="s">
        <v>288</v>
      </c>
      <c r="E132" s="309">
        <v>60</v>
      </c>
      <c r="F132" s="319"/>
      <c r="G132" s="319"/>
      <c r="H132" s="319"/>
    </row>
    <row r="133" spans="4:8" ht="20">
      <c r="D133" s="306" t="s">
        <v>275</v>
      </c>
      <c r="E133" s="307"/>
      <c r="F133" s="319"/>
      <c r="G133" s="319"/>
      <c r="H133" s="319"/>
    </row>
    <row r="134" spans="4:8" ht="20">
      <c r="D134" s="308" t="s">
        <v>289</v>
      </c>
      <c r="E134" s="309">
        <v>30</v>
      </c>
      <c r="F134" s="319"/>
      <c r="G134" s="319"/>
      <c r="H134" s="319"/>
    </row>
    <row r="135" spans="4:8" ht="20">
      <c r="D135" s="308" t="s">
        <v>290</v>
      </c>
      <c r="E135" s="309" t="s">
        <v>291</v>
      </c>
      <c r="F135" s="319"/>
      <c r="G135" s="319"/>
      <c r="H135" s="319"/>
    </row>
    <row r="136" spans="4:8" ht="20">
      <c r="D136" s="308" t="s">
        <v>292</v>
      </c>
      <c r="E136" s="309">
        <v>30</v>
      </c>
      <c r="F136" s="319"/>
      <c r="G136" s="319"/>
      <c r="H136" s="319"/>
    </row>
    <row r="137" spans="4:8" ht="20">
      <c r="D137" s="308" t="s">
        <v>292</v>
      </c>
      <c r="E137" s="309">
        <v>60</v>
      </c>
      <c r="F137" s="319"/>
      <c r="G137" s="319"/>
      <c r="H137" s="319"/>
    </row>
    <row r="138" spans="4:8" ht="20">
      <c r="D138" s="310" t="s">
        <v>293</v>
      </c>
      <c r="E138" s="309">
        <v>60</v>
      </c>
      <c r="F138" s="319"/>
      <c r="G138" s="319"/>
      <c r="H138" s="319"/>
    </row>
    <row r="139" spans="4:8" ht="20">
      <c r="D139" s="308" t="s">
        <v>294</v>
      </c>
      <c r="E139" s="309" t="s">
        <v>295</v>
      </c>
      <c r="F139" s="319"/>
      <c r="G139" s="319"/>
      <c r="H139" s="319"/>
    </row>
    <row r="140" spans="4:8" ht="20">
      <c r="D140" s="305" t="s">
        <v>220</v>
      </c>
      <c r="E140" s="313"/>
      <c r="F140" s="319"/>
      <c r="G140" s="319"/>
      <c r="H140" s="319"/>
    </row>
    <row r="141" spans="4:8" ht="20">
      <c r="D141" s="306" t="s">
        <v>275</v>
      </c>
      <c r="E141" s="309"/>
      <c r="F141" s="319"/>
      <c r="G141" s="319"/>
      <c r="H141" s="319"/>
    </row>
    <row r="142" spans="4:8" ht="20">
      <c r="D142" s="308" t="s">
        <v>296</v>
      </c>
      <c r="E142" s="309" t="s">
        <v>297</v>
      </c>
      <c r="F142" s="319"/>
      <c r="G142" s="319"/>
      <c r="H142" s="319"/>
    </row>
  </sheetData>
  <mergeCells count="1">
    <mergeCell ref="B8:D8"/>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2" tint="-0.749992370372631"/>
  </sheetPr>
  <dimension ref="A1:BM125"/>
  <sheetViews>
    <sheetView topLeftCell="B1" workbookViewId="0">
      <selection activeCell="D3" sqref="D3:G3"/>
    </sheetView>
  </sheetViews>
  <sheetFormatPr baseColWidth="10" defaultRowHeight="14" x14ac:dyDescent="0"/>
  <cols>
    <col min="1" max="1" width="10.83203125" hidden="1" customWidth="1"/>
    <col min="2" max="2" width="20.6640625" customWidth="1"/>
    <col min="3" max="3" width="40.1640625" customWidth="1"/>
    <col min="4" max="33" width="47.1640625" customWidth="1"/>
  </cols>
  <sheetData>
    <row r="1" spans="1:65" s="180" customFormat="1" ht="23">
      <c r="A1" s="48" t="s">
        <v>131</v>
      </c>
      <c r="B1" s="48" t="s">
        <v>172</v>
      </c>
      <c r="C1" s="50"/>
      <c r="D1" s="49"/>
      <c r="E1" s="49"/>
      <c r="F1" s="51"/>
      <c r="G1" s="51"/>
      <c r="H1" s="51"/>
      <c r="I1" s="51"/>
      <c r="J1" s="51"/>
      <c r="K1" s="53"/>
      <c r="L1" s="193"/>
      <c r="M1" s="193"/>
      <c r="N1" s="193"/>
      <c r="O1" s="193"/>
      <c r="P1" s="193"/>
      <c r="Q1" s="193"/>
      <c r="R1" s="193"/>
      <c r="S1" s="193"/>
      <c r="T1" s="193"/>
      <c r="U1" s="193"/>
      <c r="V1" s="193"/>
      <c r="W1" s="193"/>
      <c r="X1" s="193"/>
      <c r="Y1" s="193"/>
      <c r="Z1" s="193"/>
      <c r="AA1" s="193"/>
      <c r="AB1" s="193"/>
      <c r="AC1" s="193"/>
      <c r="AD1" s="193"/>
      <c r="AE1" s="193"/>
      <c r="AF1" s="193"/>
      <c r="AG1" s="193"/>
    </row>
    <row r="2" spans="1:65" s="184" customFormat="1" ht="20">
      <c r="D2" s="190" t="s">
        <v>115</v>
      </c>
    </row>
    <row r="3" spans="1:65" s="180" customFormat="1" ht="145" customHeight="1">
      <c r="A3" s="184"/>
      <c r="B3" s="184"/>
      <c r="C3" s="184"/>
      <c r="D3" s="416" t="s">
        <v>315</v>
      </c>
      <c r="E3" s="417"/>
      <c r="F3" s="417"/>
      <c r="G3" s="418"/>
      <c r="H3" s="191"/>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row>
    <row r="4" spans="1:65" s="180" customFormat="1" ht="20">
      <c r="A4" s="184"/>
      <c r="B4" s="184"/>
      <c r="C4" s="188"/>
      <c r="D4" s="190"/>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I4" s="180" t="s">
        <v>116</v>
      </c>
    </row>
    <row r="5" spans="1:65" ht="20">
      <c r="A5" s="188" t="s">
        <v>112</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row>
    <row r="6" spans="1:65">
      <c r="A6" s="184"/>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row>
    <row r="7" spans="1:65">
      <c r="A7" s="184"/>
      <c r="B7" s="194"/>
      <c r="C7" s="184"/>
      <c r="D7" s="182">
        <v>1</v>
      </c>
      <c r="E7" s="182">
        <v>2</v>
      </c>
      <c r="F7" s="182">
        <v>3</v>
      </c>
      <c r="G7" s="182">
        <v>4</v>
      </c>
      <c r="H7" s="182">
        <v>5</v>
      </c>
      <c r="I7" s="182">
        <v>6</v>
      </c>
      <c r="J7" s="182">
        <v>7</v>
      </c>
      <c r="K7" s="182">
        <v>8</v>
      </c>
      <c r="L7" s="182">
        <v>9</v>
      </c>
      <c r="M7" s="182">
        <v>10</v>
      </c>
      <c r="N7" s="182">
        <v>11</v>
      </c>
      <c r="O7" s="182">
        <v>12</v>
      </c>
      <c r="P7" s="182">
        <v>13</v>
      </c>
      <c r="Q7" s="182">
        <v>14</v>
      </c>
      <c r="R7" s="182">
        <v>15</v>
      </c>
      <c r="S7" s="182">
        <v>16</v>
      </c>
      <c r="T7" s="182">
        <v>17</v>
      </c>
      <c r="U7" s="182">
        <v>18</v>
      </c>
      <c r="V7" s="182">
        <v>19</v>
      </c>
      <c r="W7" s="182">
        <v>20</v>
      </c>
      <c r="X7" s="182">
        <v>21</v>
      </c>
      <c r="Y7" s="182">
        <v>22</v>
      </c>
      <c r="Z7" s="182">
        <v>23</v>
      </c>
      <c r="AA7" s="182">
        <v>24</v>
      </c>
      <c r="AB7" s="182">
        <v>25</v>
      </c>
      <c r="AC7" s="182">
        <v>26</v>
      </c>
      <c r="AD7" s="182">
        <v>27</v>
      </c>
      <c r="AE7" s="182">
        <v>28</v>
      </c>
      <c r="AF7" s="182">
        <v>29</v>
      </c>
      <c r="AG7" s="182">
        <v>30</v>
      </c>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row>
    <row r="8" spans="1:65" ht="20">
      <c r="A8" s="184"/>
      <c r="B8" s="194"/>
      <c r="C8" s="184"/>
      <c r="D8" s="183" t="s">
        <v>159</v>
      </c>
      <c r="E8" s="183" t="s">
        <v>109</v>
      </c>
      <c r="F8" s="183" t="s">
        <v>109</v>
      </c>
      <c r="G8" s="183" t="s">
        <v>109</v>
      </c>
      <c r="H8" s="183" t="s">
        <v>109</v>
      </c>
      <c r="I8" s="183" t="s">
        <v>109</v>
      </c>
      <c r="J8" s="183" t="s">
        <v>109</v>
      </c>
      <c r="K8" s="183" t="s">
        <v>109</v>
      </c>
      <c r="L8" s="183" t="s">
        <v>109</v>
      </c>
      <c r="M8" s="183" t="s">
        <v>109</v>
      </c>
      <c r="N8" s="183" t="s">
        <v>109</v>
      </c>
      <c r="O8" s="183" t="s">
        <v>109</v>
      </c>
      <c r="P8" s="183" t="s">
        <v>109</v>
      </c>
      <c r="Q8" s="183" t="s">
        <v>109</v>
      </c>
      <c r="R8" s="183" t="s">
        <v>109</v>
      </c>
      <c r="S8" s="183" t="s">
        <v>109</v>
      </c>
      <c r="T8" s="183" t="s">
        <v>109</v>
      </c>
      <c r="U8" s="183" t="s">
        <v>109</v>
      </c>
      <c r="V8" s="183" t="s">
        <v>109</v>
      </c>
      <c r="W8" s="183" t="s">
        <v>109</v>
      </c>
      <c r="X8" s="183" t="s">
        <v>109</v>
      </c>
      <c r="Y8" s="183" t="s">
        <v>109</v>
      </c>
      <c r="Z8" s="183" t="s">
        <v>109</v>
      </c>
      <c r="AA8" s="183" t="s">
        <v>109</v>
      </c>
      <c r="AB8" s="183" t="s">
        <v>109</v>
      </c>
      <c r="AC8" s="183" t="s">
        <v>109</v>
      </c>
      <c r="AD8" s="183" t="s">
        <v>109</v>
      </c>
      <c r="AE8" s="183" t="s">
        <v>109</v>
      </c>
      <c r="AF8" s="183" t="s">
        <v>109</v>
      </c>
      <c r="AG8" s="183" t="s">
        <v>109</v>
      </c>
    </row>
    <row r="9" spans="1:65" s="180" customFormat="1" ht="20">
      <c r="A9" s="184"/>
      <c r="B9" s="194"/>
      <c r="C9" s="287" t="s">
        <v>160</v>
      </c>
      <c r="D9" s="2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row>
    <row r="10" spans="1:65" s="181" customFormat="1" ht="20">
      <c r="A10" s="184"/>
      <c r="B10" s="194"/>
      <c r="C10" s="287" t="s">
        <v>161</v>
      </c>
      <c r="D10" s="2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row>
    <row r="11" spans="1:65" s="181" customFormat="1" ht="20">
      <c r="A11" s="184"/>
      <c r="B11" s="194"/>
      <c r="C11" s="287" t="s">
        <v>162</v>
      </c>
      <c r="D11" s="2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c r="AF11" s="186"/>
      <c r="AG11" s="186"/>
    </row>
    <row r="12" spans="1:65" s="279" customFormat="1" ht="20">
      <c r="A12" s="184"/>
      <c r="B12" s="194"/>
      <c r="C12" s="287" t="s">
        <v>167</v>
      </c>
      <c r="D12" s="2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row>
    <row r="13" spans="1:65" s="279" customFormat="1" ht="20">
      <c r="A13" s="184"/>
      <c r="B13" s="194"/>
      <c r="C13" s="287" t="s">
        <v>168</v>
      </c>
      <c r="D13" s="2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row>
    <row r="14" spans="1:65" s="279" customFormat="1" ht="20">
      <c r="A14" s="184"/>
      <c r="B14" s="194"/>
      <c r="C14" s="287" t="s">
        <v>169</v>
      </c>
      <c r="D14" s="286"/>
      <c r="E14" s="186"/>
      <c r="F14" s="186"/>
      <c r="G14" s="186"/>
      <c r="H14" s="186"/>
      <c r="I14" s="186"/>
      <c r="J14" s="186"/>
      <c r="K14" s="186"/>
      <c r="L14" s="186"/>
      <c r="M14" s="186"/>
      <c r="N14" s="186"/>
      <c r="O14" s="186"/>
      <c r="P14" s="186"/>
      <c r="Q14" s="186"/>
      <c r="R14" s="186"/>
      <c r="S14" s="186"/>
      <c r="T14" s="186"/>
      <c r="U14" s="186"/>
      <c r="V14" s="186"/>
      <c r="W14" s="186"/>
      <c r="X14" s="186"/>
      <c r="Y14" s="186"/>
      <c r="Z14" s="186"/>
      <c r="AA14" s="186"/>
      <c r="AB14" s="186"/>
      <c r="AC14" s="186"/>
      <c r="AD14" s="186"/>
      <c r="AE14" s="186"/>
      <c r="AF14" s="186"/>
      <c r="AG14" s="186"/>
    </row>
    <row r="15" spans="1:65" s="279" customFormat="1" ht="20">
      <c r="A15" s="184"/>
      <c r="B15" s="194"/>
      <c r="C15" s="287" t="s">
        <v>170</v>
      </c>
      <c r="D15" s="2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row>
    <row r="16" spans="1:65" s="279" customFormat="1" ht="20">
      <c r="A16" s="184"/>
      <c r="B16" s="194"/>
      <c r="C16" s="288" t="s">
        <v>171</v>
      </c>
      <c r="D16" s="2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row>
    <row r="17" spans="1:33" s="184" customFormat="1">
      <c r="B17" s="194"/>
      <c r="C17" s="187"/>
    </row>
    <row r="18" spans="1:33" ht="20">
      <c r="A18" s="184" t="s">
        <v>110</v>
      </c>
      <c r="B18" s="194"/>
      <c r="C18" s="200" t="s">
        <v>100</v>
      </c>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row>
    <row r="19" spans="1:33" ht="20">
      <c r="A19" s="184" t="s">
        <v>111</v>
      </c>
      <c r="B19" s="194"/>
      <c r="C19" s="196" t="s">
        <v>23</v>
      </c>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row>
    <row r="20" spans="1:33" ht="20">
      <c r="A20" s="184"/>
      <c r="B20" s="194"/>
      <c r="C20" s="195" t="s">
        <v>60</v>
      </c>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row>
    <row r="21" spans="1:33" ht="20">
      <c r="A21" s="184"/>
      <c r="B21" s="194"/>
      <c r="C21" s="196" t="s">
        <v>61</v>
      </c>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row>
    <row r="22" spans="1:33" ht="20">
      <c r="A22" s="184"/>
      <c r="B22" s="194"/>
      <c r="C22" s="196" t="s">
        <v>105</v>
      </c>
      <c r="D22" s="185"/>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row>
    <row r="23" spans="1:33" ht="20">
      <c r="A23" s="184"/>
      <c r="B23" s="194"/>
      <c r="C23" s="195" t="s">
        <v>24</v>
      </c>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row>
    <row r="24" spans="1:33" ht="20">
      <c r="A24" s="184"/>
      <c r="B24" s="194"/>
      <c r="C24" s="195" t="s">
        <v>69</v>
      </c>
      <c r="D24" s="185"/>
      <c r="E24" s="185"/>
      <c r="F24" s="185"/>
      <c r="G24" s="185"/>
      <c r="H24" s="185"/>
      <c r="I24" s="185"/>
      <c r="J24" s="185"/>
      <c r="K24" s="185"/>
      <c r="L24" s="185"/>
      <c r="M24" s="185"/>
      <c r="N24" s="185"/>
      <c r="O24" s="185"/>
      <c r="P24" s="185"/>
      <c r="Q24" s="185"/>
      <c r="R24" s="185"/>
      <c r="S24" s="185"/>
      <c r="T24" s="185"/>
      <c r="U24" s="185"/>
      <c r="V24" s="185"/>
      <c r="W24" s="185"/>
      <c r="X24" s="185"/>
      <c r="Y24" s="185"/>
      <c r="Z24" s="185"/>
      <c r="AA24" s="185"/>
      <c r="AB24" s="185"/>
      <c r="AC24" s="185"/>
      <c r="AD24" s="185"/>
      <c r="AE24" s="185"/>
      <c r="AF24" s="185"/>
      <c r="AG24" s="185"/>
    </row>
    <row r="25" spans="1:33" ht="20">
      <c r="A25" s="184"/>
      <c r="B25" s="194"/>
      <c r="C25" s="195" t="s">
        <v>96</v>
      </c>
      <c r="D25" s="185"/>
      <c r="E25" s="185"/>
      <c r="F25" s="185"/>
      <c r="G25" s="185"/>
      <c r="H25" s="185"/>
      <c r="I25" s="185"/>
      <c r="J25" s="185"/>
      <c r="K25" s="185"/>
      <c r="L25" s="185"/>
      <c r="M25" s="185"/>
      <c r="N25" s="185"/>
      <c r="O25" s="185"/>
      <c r="P25" s="185"/>
      <c r="Q25" s="185"/>
      <c r="R25" s="185"/>
      <c r="S25" s="185"/>
      <c r="T25" s="185"/>
      <c r="U25" s="185"/>
      <c r="V25" s="185"/>
      <c r="W25" s="185"/>
      <c r="X25" s="185"/>
      <c r="Y25" s="185"/>
      <c r="Z25" s="185"/>
      <c r="AA25" s="185"/>
      <c r="AB25" s="185"/>
      <c r="AC25" s="185"/>
      <c r="AD25" s="185"/>
      <c r="AE25" s="185"/>
      <c r="AF25" s="185"/>
      <c r="AG25" s="185"/>
    </row>
    <row r="26" spans="1:33" ht="20">
      <c r="A26" s="184"/>
      <c r="B26" s="194"/>
      <c r="C26" s="195" t="s">
        <v>67</v>
      </c>
      <c r="D26" s="185"/>
      <c r="E26" s="185"/>
      <c r="F26" s="185"/>
      <c r="G26" s="185"/>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5"/>
      <c r="AF26" s="185"/>
      <c r="AG26" s="185"/>
    </row>
    <row r="27" spans="1:33" ht="20">
      <c r="A27" s="184"/>
      <c r="B27" s="194"/>
      <c r="C27" s="196" t="s">
        <v>62</v>
      </c>
      <c r="D27" s="185"/>
      <c r="E27" s="185"/>
      <c r="F27" s="185"/>
      <c r="G27" s="185"/>
      <c r="H27" s="185"/>
      <c r="I27" s="185"/>
      <c r="J27" s="185"/>
      <c r="K27" s="185"/>
      <c r="L27" s="185"/>
      <c r="M27" s="185"/>
      <c r="N27" s="185"/>
      <c r="O27" s="185"/>
      <c r="P27" s="185"/>
      <c r="Q27" s="185"/>
      <c r="R27" s="185"/>
      <c r="S27" s="185"/>
      <c r="T27" s="185"/>
      <c r="U27" s="185"/>
      <c r="V27" s="185"/>
      <c r="W27" s="185"/>
      <c r="X27" s="185"/>
      <c r="Y27" s="185"/>
      <c r="Z27" s="185"/>
      <c r="AA27" s="185"/>
      <c r="AB27" s="185"/>
      <c r="AC27" s="185"/>
      <c r="AD27" s="185"/>
      <c r="AE27" s="185"/>
      <c r="AF27" s="185"/>
      <c r="AG27" s="185"/>
    </row>
    <row r="28" spans="1:33" ht="20">
      <c r="A28" s="184"/>
      <c r="B28" s="194"/>
      <c r="C28" s="196" t="s">
        <v>59</v>
      </c>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row>
    <row r="29" spans="1:33" ht="20">
      <c r="A29" s="184"/>
      <c r="B29" s="194"/>
      <c r="C29" s="196" t="s">
        <v>104</v>
      </c>
      <c r="D29" s="185"/>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row>
    <row r="30" spans="1:33" ht="20">
      <c r="A30" s="184"/>
      <c r="B30" s="194"/>
      <c r="C30" s="196" t="s">
        <v>95</v>
      </c>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row>
    <row r="31" spans="1:33" ht="20">
      <c r="A31" s="184"/>
      <c r="B31" s="194"/>
      <c r="C31" s="195" t="s">
        <v>101</v>
      </c>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row>
    <row r="32" spans="1:33" ht="20">
      <c r="A32" s="184"/>
      <c r="B32" s="194"/>
      <c r="C32" s="196" t="s">
        <v>25</v>
      </c>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row>
    <row r="33" spans="1:33" ht="20">
      <c r="A33" s="184"/>
      <c r="B33" s="194"/>
      <c r="C33" s="196" t="s">
        <v>73</v>
      </c>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row>
    <row r="34" spans="1:33" ht="20">
      <c r="A34" s="184"/>
      <c r="B34" s="194"/>
      <c r="C34" s="195" t="s">
        <v>70</v>
      </c>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row>
    <row r="35" spans="1:33" ht="20">
      <c r="A35" s="184"/>
      <c r="B35" s="194"/>
      <c r="C35" s="195" t="s">
        <v>71</v>
      </c>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row>
    <row r="36" spans="1:33" ht="20">
      <c r="A36" s="184"/>
      <c r="B36" s="194"/>
      <c r="C36" s="196" t="s">
        <v>74</v>
      </c>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row>
    <row r="37" spans="1:33" ht="20">
      <c r="A37" s="184"/>
      <c r="B37" s="194"/>
      <c r="C37" s="196" t="s">
        <v>75</v>
      </c>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row>
    <row r="38" spans="1:33" s="180" customFormat="1" ht="20">
      <c r="A38" s="184"/>
      <c r="B38" s="194"/>
      <c r="C38" s="197" t="s">
        <v>55</v>
      </c>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row>
    <row r="39" spans="1:33" ht="20">
      <c r="A39" s="184"/>
      <c r="B39" s="194"/>
      <c r="C39" s="195" t="s">
        <v>102</v>
      </c>
      <c r="D39" s="185"/>
      <c r="E39" s="185"/>
      <c r="F39" s="185"/>
      <c r="G39" s="185"/>
      <c r="H39" s="185"/>
      <c r="I39" s="185"/>
      <c r="J39" s="185"/>
      <c r="K39" s="185"/>
      <c r="L39" s="185"/>
      <c r="M39" s="185"/>
      <c r="N39" s="185"/>
      <c r="O39" s="185"/>
      <c r="P39" s="185"/>
      <c r="Q39" s="185"/>
      <c r="R39" s="185"/>
      <c r="S39" s="185"/>
      <c r="T39" s="185"/>
      <c r="U39" s="185"/>
      <c r="V39" s="185"/>
      <c r="W39" s="185"/>
      <c r="X39" s="185"/>
      <c r="Y39" s="185"/>
      <c r="Z39" s="185"/>
      <c r="AA39" s="185"/>
      <c r="AB39" s="185"/>
      <c r="AC39" s="185"/>
      <c r="AD39" s="185"/>
      <c r="AE39" s="185"/>
      <c r="AF39" s="185"/>
      <c r="AG39" s="185"/>
    </row>
    <row r="40" spans="1:33" ht="20">
      <c r="A40" s="184"/>
      <c r="B40" s="194"/>
      <c r="C40" s="196" t="s">
        <v>77</v>
      </c>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185"/>
      <c r="AC40" s="185"/>
      <c r="AD40" s="185"/>
      <c r="AE40" s="185"/>
      <c r="AF40" s="185"/>
      <c r="AG40" s="185"/>
    </row>
    <row r="41" spans="1:33" ht="20">
      <c r="A41" s="184"/>
      <c r="B41" s="194"/>
      <c r="C41" s="195" t="s">
        <v>97</v>
      </c>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row>
    <row r="42" spans="1:33" ht="20">
      <c r="A42" s="184"/>
      <c r="B42" s="194"/>
      <c r="C42" s="196" t="s">
        <v>63</v>
      </c>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row>
    <row r="43" spans="1:33" ht="20">
      <c r="A43" s="184"/>
      <c r="B43" s="194"/>
      <c r="C43" s="195" t="s">
        <v>103</v>
      </c>
      <c r="D43" s="185"/>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5"/>
      <c r="AF43" s="185"/>
      <c r="AG43" s="185"/>
    </row>
    <row r="44" spans="1:33" ht="20">
      <c r="A44" s="184"/>
      <c r="B44" s="194"/>
      <c r="C44" s="196" t="s">
        <v>64</v>
      </c>
      <c r="D44" s="185"/>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5"/>
      <c r="AF44" s="185"/>
      <c r="AG44" s="185"/>
    </row>
    <row r="45" spans="1:33" ht="20">
      <c r="A45" s="184"/>
      <c r="B45" s="194"/>
      <c r="C45" s="198" t="s">
        <v>99</v>
      </c>
      <c r="D45" s="185"/>
      <c r="E45" s="185"/>
      <c r="F45" s="185"/>
      <c r="G45" s="185"/>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5"/>
      <c r="AF45" s="185"/>
      <c r="AG45" s="185"/>
    </row>
    <row r="46" spans="1:33" ht="20">
      <c r="A46" s="184"/>
      <c r="B46" s="194"/>
      <c r="C46" s="198" t="s">
        <v>65</v>
      </c>
      <c r="D46" s="185"/>
      <c r="E46" s="185"/>
      <c r="F46" s="185"/>
      <c r="G46" s="185"/>
      <c r="H46" s="185"/>
      <c r="I46" s="185"/>
      <c r="J46" s="185"/>
      <c r="K46" s="185"/>
      <c r="L46" s="185"/>
      <c r="M46" s="185"/>
      <c r="N46" s="185"/>
      <c r="O46" s="185"/>
      <c r="P46" s="185"/>
      <c r="Q46" s="185"/>
      <c r="R46" s="185"/>
      <c r="S46" s="185"/>
      <c r="T46" s="185"/>
      <c r="U46" s="185"/>
      <c r="V46" s="185"/>
      <c r="W46" s="185"/>
      <c r="X46" s="185"/>
      <c r="Y46" s="185"/>
      <c r="Z46" s="185"/>
      <c r="AA46" s="185"/>
      <c r="AB46" s="185"/>
      <c r="AC46" s="185"/>
      <c r="AD46" s="185"/>
      <c r="AE46" s="185"/>
      <c r="AF46" s="185"/>
      <c r="AG46" s="185"/>
    </row>
    <row r="47" spans="1:33" ht="20">
      <c r="A47" s="184"/>
      <c r="B47" s="194"/>
      <c r="C47" s="195" t="s">
        <v>98</v>
      </c>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c r="AD47" s="185"/>
      <c r="AE47" s="185"/>
      <c r="AF47" s="185"/>
      <c r="AG47" s="185"/>
    </row>
    <row r="48" spans="1:33" ht="20">
      <c r="A48" s="184"/>
      <c r="B48" s="194"/>
      <c r="C48" s="196" t="s">
        <v>106</v>
      </c>
      <c r="D48" s="185"/>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row>
    <row r="49" spans="1:33" ht="20">
      <c r="A49" s="184"/>
      <c r="B49" s="194"/>
      <c r="C49" s="195" t="s">
        <v>53</v>
      </c>
      <c r="D49" s="185"/>
      <c r="E49" s="185"/>
      <c r="F49" s="185"/>
      <c r="G49" s="185"/>
      <c r="H49" s="185"/>
      <c r="I49" s="185"/>
      <c r="J49" s="185"/>
      <c r="K49" s="185"/>
      <c r="L49" s="185"/>
      <c r="M49" s="185"/>
      <c r="N49" s="185"/>
      <c r="O49" s="185"/>
      <c r="P49" s="185"/>
      <c r="Q49" s="185"/>
      <c r="R49" s="185"/>
      <c r="S49" s="185"/>
      <c r="T49" s="185"/>
      <c r="U49" s="185"/>
      <c r="V49" s="185"/>
      <c r="W49" s="185"/>
      <c r="X49" s="185"/>
      <c r="Y49" s="185"/>
      <c r="Z49" s="185"/>
      <c r="AA49" s="185"/>
      <c r="AB49" s="185"/>
      <c r="AC49" s="185"/>
      <c r="AD49" s="185"/>
      <c r="AE49" s="185"/>
      <c r="AF49" s="185"/>
      <c r="AG49" s="185"/>
    </row>
    <row r="50" spans="1:33" ht="45">
      <c r="A50" s="184"/>
      <c r="B50" s="202" t="s">
        <v>118</v>
      </c>
      <c r="C50" s="201" t="s">
        <v>108</v>
      </c>
      <c r="D50" s="185"/>
      <c r="E50" s="185"/>
      <c r="F50" s="185"/>
      <c r="G50" s="185"/>
      <c r="H50" s="185"/>
      <c r="I50" s="185"/>
      <c r="J50" s="185"/>
      <c r="K50" s="185"/>
      <c r="L50" s="185"/>
      <c r="M50" s="185"/>
      <c r="N50" s="185"/>
      <c r="O50" s="185"/>
      <c r="P50" s="185"/>
      <c r="Q50" s="185"/>
      <c r="R50" s="185"/>
      <c r="S50" s="185"/>
      <c r="T50" s="185"/>
      <c r="U50" s="185"/>
      <c r="V50" s="185"/>
      <c r="W50" s="185"/>
      <c r="X50" s="185"/>
      <c r="Y50" s="185"/>
      <c r="Z50" s="185"/>
      <c r="AA50" s="185"/>
      <c r="AB50" s="185"/>
      <c r="AC50" s="185"/>
      <c r="AD50" s="185"/>
      <c r="AE50" s="185"/>
      <c r="AF50" s="185"/>
      <c r="AG50" s="185"/>
    </row>
    <row r="51" spans="1:33" ht="20">
      <c r="A51" s="184"/>
      <c r="B51" s="204" t="s">
        <v>119</v>
      </c>
      <c r="C51" s="195" t="s">
        <v>107</v>
      </c>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row>
    <row r="52" spans="1:33" ht="20">
      <c r="A52" s="184"/>
      <c r="B52" s="204" t="s">
        <v>120</v>
      </c>
      <c r="C52" s="196" t="s">
        <v>76</v>
      </c>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row>
    <row r="53" spans="1:33" ht="20">
      <c r="A53" s="184"/>
      <c r="B53" s="204" t="s">
        <v>121</v>
      </c>
      <c r="C53" s="195" t="s">
        <v>26</v>
      </c>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row>
    <row r="54" spans="1:33" ht="20">
      <c r="A54" s="184"/>
      <c r="B54" s="204" t="s">
        <v>122</v>
      </c>
      <c r="C54" s="195" t="s">
        <v>27</v>
      </c>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row>
    <row r="55" spans="1:33" ht="20">
      <c r="A55" s="184"/>
      <c r="B55" s="204" t="s">
        <v>123</v>
      </c>
      <c r="C55" s="196" t="s">
        <v>56</v>
      </c>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row>
    <row r="56" spans="1:33" ht="20">
      <c r="A56" s="184"/>
      <c r="B56" s="204" t="s">
        <v>124</v>
      </c>
      <c r="C56" s="196" t="s">
        <v>93</v>
      </c>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row>
    <row r="57" spans="1:33" ht="20">
      <c r="A57" s="184"/>
      <c r="B57" s="204" t="s">
        <v>125</v>
      </c>
      <c r="C57" s="195" t="s">
        <v>78</v>
      </c>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row>
    <row r="58" spans="1:33" ht="20">
      <c r="A58" s="184"/>
      <c r="B58" s="204" t="s">
        <v>126</v>
      </c>
      <c r="C58" s="195" t="s">
        <v>68</v>
      </c>
      <c r="D58" s="185"/>
      <c r="E58" s="185"/>
      <c r="F58" s="185"/>
      <c r="G58" s="185"/>
      <c r="H58" s="185"/>
      <c r="I58" s="185"/>
      <c r="J58" s="185"/>
      <c r="K58" s="185"/>
      <c r="L58" s="185"/>
      <c r="M58" s="185"/>
      <c r="N58" s="185"/>
      <c r="O58" s="185"/>
      <c r="P58" s="185"/>
      <c r="Q58" s="185"/>
      <c r="R58" s="185"/>
      <c r="S58" s="185"/>
      <c r="T58" s="185"/>
      <c r="U58" s="185"/>
      <c r="V58" s="185"/>
      <c r="W58" s="185"/>
      <c r="X58" s="185"/>
      <c r="Y58" s="185"/>
      <c r="Z58" s="185"/>
      <c r="AA58" s="185"/>
      <c r="AB58" s="185"/>
      <c r="AC58" s="185"/>
      <c r="AD58" s="185"/>
      <c r="AE58" s="185"/>
      <c r="AF58" s="185"/>
      <c r="AG58" s="185"/>
    </row>
    <row r="59" spans="1:33" ht="20">
      <c r="A59" s="184"/>
      <c r="B59" s="204" t="s">
        <v>127</v>
      </c>
      <c r="C59" s="196" t="s">
        <v>28</v>
      </c>
      <c r="D59" s="185"/>
      <c r="E59" s="185"/>
      <c r="F59" s="185"/>
      <c r="G59" s="185"/>
      <c r="H59" s="185"/>
      <c r="I59" s="185"/>
      <c r="J59" s="185"/>
      <c r="K59" s="185"/>
      <c r="L59" s="185"/>
      <c r="M59" s="185"/>
      <c r="N59" s="185"/>
      <c r="O59" s="185"/>
      <c r="P59" s="185"/>
      <c r="Q59" s="185"/>
      <c r="R59" s="185"/>
      <c r="S59" s="185"/>
      <c r="T59" s="185"/>
      <c r="U59" s="185"/>
      <c r="V59" s="185"/>
      <c r="W59" s="185"/>
      <c r="X59" s="185"/>
      <c r="Y59" s="185"/>
      <c r="Z59" s="185"/>
      <c r="AA59" s="185"/>
      <c r="AB59" s="185"/>
      <c r="AC59" s="185"/>
      <c r="AD59" s="185"/>
      <c r="AE59" s="185"/>
      <c r="AF59" s="185"/>
      <c r="AG59" s="185"/>
    </row>
    <row r="60" spans="1:33" ht="20">
      <c r="A60" s="184"/>
      <c r="B60" s="204" t="s">
        <v>128</v>
      </c>
      <c r="C60" s="196" t="s">
        <v>49</v>
      </c>
      <c r="D60" s="185"/>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5"/>
      <c r="AF60" s="185"/>
      <c r="AG60" s="185"/>
    </row>
    <row r="61" spans="1:33" ht="20">
      <c r="A61" s="184"/>
      <c r="B61" s="204" t="s">
        <v>129</v>
      </c>
      <c r="C61" s="195" t="s">
        <v>72</v>
      </c>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5"/>
      <c r="AF61" s="185"/>
      <c r="AG61" s="185"/>
    </row>
    <row r="62" spans="1:33" ht="20">
      <c r="A62" s="184"/>
      <c r="B62" s="204" t="s">
        <v>130</v>
      </c>
      <c r="C62" s="195" t="s">
        <v>79</v>
      </c>
      <c r="D62" s="185"/>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5"/>
      <c r="AF62" s="185"/>
      <c r="AG62" s="185"/>
    </row>
    <row r="63" spans="1:33" ht="20">
      <c r="A63" s="184"/>
      <c r="B63" s="184"/>
      <c r="C63" s="195" t="s">
        <v>58</v>
      </c>
      <c r="D63" s="185"/>
      <c r="E63" s="185"/>
      <c r="F63" s="185"/>
      <c r="G63" s="185"/>
      <c r="H63" s="185"/>
      <c r="I63" s="185"/>
      <c r="J63" s="185"/>
      <c r="K63" s="185"/>
      <c r="L63" s="185"/>
      <c r="M63" s="185"/>
      <c r="N63" s="185"/>
      <c r="O63" s="185"/>
      <c r="P63" s="185"/>
      <c r="Q63" s="185"/>
      <c r="R63" s="185"/>
      <c r="S63" s="185"/>
      <c r="T63" s="185"/>
      <c r="U63" s="185"/>
      <c r="V63" s="185"/>
      <c r="W63" s="185"/>
      <c r="X63" s="185"/>
      <c r="Y63" s="185"/>
      <c r="Z63" s="185"/>
      <c r="AA63" s="185"/>
      <c r="AB63" s="185"/>
      <c r="AC63" s="185"/>
      <c r="AD63" s="185"/>
      <c r="AE63" s="185"/>
      <c r="AF63" s="185"/>
      <c r="AG63" s="185"/>
    </row>
    <row r="64" spans="1:33" ht="20">
      <c r="A64" s="184"/>
      <c r="B64" s="184"/>
      <c r="C64" s="196" t="s">
        <v>57</v>
      </c>
      <c r="D64" s="185"/>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5"/>
      <c r="AF64" s="185"/>
      <c r="AG64" s="185"/>
    </row>
    <row r="65" spans="1:33" ht="20">
      <c r="A65" s="184"/>
      <c r="B65" s="184"/>
      <c r="C65" s="195" t="s">
        <v>66</v>
      </c>
      <c r="D65" s="185"/>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5"/>
      <c r="AF65" s="185"/>
      <c r="AG65" s="185"/>
    </row>
    <row r="66" spans="1:33" ht="20">
      <c r="A66" s="184"/>
      <c r="B66" s="184"/>
      <c r="C66" s="199" t="s">
        <v>94</v>
      </c>
      <c r="D66" s="185"/>
      <c r="E66" s="185"/>
      <c r="F66" s="185"/>
      <c r="G66" s="185"/>
      <c r="H66" s="185"/>
      <c r="I66" s="185"/>
      <c r="J66" s="185"/>
      <c r="K66" s="185"/>
      <c r="L66" s="185"/>
      <c r="M66" s="185"/>
      <c r="N66" s="185"/>
      <c r="O66" s="185"/>
      <c r="P66" s="185"/>
      <c r="Q66" s="185"/>
      <c r="R66" s="185"/>
      <c r="S66" s="185"/>
      <c r="T66" s="185"/>
      <c r="U66" s="185"/>
      <c r="V66" s="185"/>
      <c r="W66" s="185"/>
      <c r="X66" s="185"/>
      <c r="Y66" s="185"/>
      <c r="Z66" s="185"/>
      <c r="AA66" s="185"/>
      <c r="AB66" s="185"/>
      <c r="AC66" s="185"/>
      <c r="AD66" s="185"/>
      <c r="AE66" s="185"/>
      <c r="AF66" s="185"/>
      <c r="AG66" s="185"/>
    </row>
    <row r="67" spans="1:33" s="184" customFormat="1" ht="20">
      <c r="C67" s="203"/>
    </row>
    <row r="68" spans="1:33" s="184" customFormat="1" ht="20">
      <c r="C68" s="203"/>
    </row>
    <row r="69" spans="1:33" s="184" customFormat="1" ht="23">
      <c r="A69" s="189" t="s">
        <v>113</v>
      </c>
      <c r="C69" s="203"/>
    </row>
    <row r="70" spans="1:33" ht="20">
      <c r="A70" s="184"/>
      <c r="B70" s="184"/>
      <c r="C70" s="203"/>
      <c r="D70" s="182">
        <v>1</v>
      </c>
      <c r="E70" s="182">
        <v>2</v>
      </c>
      <c r="F70" s="182">
        <v>3</v>
      </c>
      <c r="G70" s="182">
        <v>4</v>
      </c>
      <c r="H70" s="182">
        <v>5</v>
      </c>
      <c r="I70" s="182">
        <v>6</v>
      </c>
      <c r="J70" s="182">
        <v>7</v>
      </c>
      <c r="K70" s="182">
        <v>8</v>
      </c>
      <c r="L70" s="182">
        <v>9</v>
      </c>
      <c r="M70" s="182">
        <v>10</v>
      </c>
      <c r="N70" s="182">
        <v>11</v>
      </c>
      <c r="O70" s="182">
        <v>12</v>
      </c>
      <c r="P70" s="182">
        <v>13</v>
      </c>
      <c r="Q70" s="182">
        <v>14</v>
      </c>
      <c r="R70" s="182">
        <v>15</v>
      </c>
      <c r="S70" s="182">
        <v>16</v>
      </c>
      <c r="T70" s="182">
        <v>17</v>
      </c>
      <c r="U70" s="182">
        <v>18</v>
      </c>
      <c r="V70" s="182">
        <v>19</v>
      </c>
      <c r="W70" s="182">
        <v>20</v>
      </c>
      <c r="X70" s="182">
        <v>21</v>
      </c>
      <c r="Y70" s="182">
        <v>22</v>
      </c>
      <c r="Z70" s="182">
        <v>23</v>
      </c>
      <c r="AA70" s="182">
        <v>24</v>
      </c>
      <c r="AB70" s="182">
        <v>25</v>
      </c>
      <c r="AC70" s="182">
        <v>26</v>
      </c>
      <c r="AD70" s="182">
        <v>27</v>
      </c>
      <c r="AE70" s="182">
        <v>28</v>
      </c>
      <c r="AF70" s="182">
        <v>29</v>
      </c>
      <c r="AG70" s="182">
        <v>30</v>
      </c>
    </row>
    <row r="71" spans="1:33" ht="20">
      <c r="A71" s="184"/>
      <c r="B71" s="184"/>
      <c r="C71" s="203"/>
      <c r="D71" s="183" t="s">
        <v>114</v>
      </c>
      <c r="E71" s="183" t="s">
        <v>114</v>
      </c>
      <c r="F71" s="183" t="s">
        <v>114</v>
      </c>
      <c r="G71" s="183" t="s">
        <v>114</v>
      </c>
      <c r="H71" s="183" t="s">
        <v>114</v>
      </c>
      <c r="I71" s="183" t="s">
        <v>114</v>
      </c>
      <c r="J71" s="183" t="s">
        <v>114</v>
      </c>
      <c r="K71" s="183" t="s">
        <v>114</v>
      </c>
      <c r="L71" s="183" t="s">
        <v>114</v>
      </c>
      <c r="M71" s="183" t="s">
        <v>114</v>
      </c>
      <c r="N71" s="183" t="s">
        <v>114</v>
      </c>
      <c r="O71" s="183" t="s">
        <v>114</v>
      </c>
      <c r="P71" s="183" t="s">
        <v>114</v>
      </c>
      <c r="Q71" s="183" t="s">
        <v>114</v>
      </c>
      <c r="R71" s="183" t="s">
        <v>114</v>
      </c>
      <c r="S71" s="183" t="s">
        <v>114</v>
      </c>
      <c r="T71" s="183" t="s">
        <v>114</v>
      </c>
      <c r="U71" s="183" t="s">
        <v>114</v>
      </c>
      <c r="V71" s="183" t="s">
        <v>114</v>
      </c>
      <c r="W71" s="183" t="s">
        <v>114</v>
      </c>
      <c r="X71" s="183" t="s">
        <v>114</v>
      </c>
      <c r="Y71" s="183" t="s">
        <v>114</v>
      </c>
      <c r="Z71" s="183" t="s">
        <v>114</v>
      </c>
      <c r="AA71" s="183" t="s">
        <v>114</v>
      </c>
      <c r="AB71" s="183" t="s">
        <v>114</v>
      </c>
      <c r="AC71" s="183" t="s">
        <v>114</v>
      </c>
      <c r="AD71" s="183" t="s">
        <v>114</v>
      </c>
      <c r="AE71" s="183" t="s">
        <v>114</v>
      </c>
      <c r="AF71" s="183" t="s">
        <v>114</v>
      </c>
      <c r="AG71" s="183" t="s">
        <v>114</v>
      </c>
    </row>
    <row r="72" spans="1:33" ht="20">
      <c r="A72" s="184"/>
      <c r="B72" s="184"/>
      <c r="C72" s="203"/>
      <c r="D72" s="186">
        <f>D9</f>
        <v>0</v>
      </c>
      <c r="E72" s="186">
        <f t="shared" ref="E72:AG72" si="0">E9</f>
        <v>0</v>
      </c>
      <c r="F72" s="186">
        <f t="shared" si="0"/>
        <v>0</v>
      </c>
      <c r="G72" s="186">
        <f t="shared" si="0"/>
        <v>0</v>
      </c>
      <c r="H72" s="186">
        <f t="shared" si="0"/>
        <v>0</v>
      </c>
      <c r="I72" s="186">
        <f t="shared" si="0"/>
        <v>0</v>
      </c>
      <c r="J72" s="186">
        <f t="shared" si="0"/>
        <v>0</v>
      </c>
      <c r="K72" s="186">
        <f t="shared" si="0"/>
        <v>0</v>
      </c>
      <c r="L72" s="186">
        <f t="shared" si="0"/>
        <v>0</v>
      </c>
      <c r="M72" s="186">
        <f t="shared" si="0"/>
        <v>0</v>
      </c>
      <c r="N72" s="186">
        <f t="shared" si="0"/>
        <v>0</v>
      </c>
      <c r="O72" s="186">
        <f t="shared" si="0"/>
        <v>0</v>
      </c>
      <c r="P72" s="186">
        <f t="shared" si="0"/>
        <v>0</v>
      </c>
      <c r="Q72" s="186">
        <f t="shared" si="0"/>
        <v>0</v>
      </c>
      <c r="R72" s="186">
        <f t="shared" si="0"/>
        <v>0</v>
      </c>
      <c r="S72" s="186">
        <f t="shared" si="0"/>
        <v>0</v>
      </c>
      <c r="T72" s="186">
        <f t="shared" si="0"/>
        <v>0</v>
      </c>
      <c r="U72" s="186">
        <f t="shared" si="0"/>
        <v>0</v>
      </c>
      <c r="V72" s="186">
        <f t="shared" si="0"/>
        <v>0</v>
      </c>
      <c r="W72" s="186">
        <f t="shared" si="0"/>
        <v>0</v>
      </c>
      <c r="X72" s="186">
        <f t="shared" si="0"/>
        <v>0</v>
      </c>
      <c r="Y72" s="186">
        <f t="shared" si="0"/>
        <v>0</v>
      </c>
      <c r="Z72" s="186">
        <f t="shared" si="0"/>
        <v>0</v>
      </c>
      <c r="AA72" s="186">
        <f t="shared" si="0"/>
        <v>0</v>
      </c>
      <c r="AB72" s="186">
        <f t="shared" si="0"/>
        <v>0</v>
      </c>
      <c r="AC72" s="186">
        <f t="shared" si="0"/>
        <v>0</v>
      </c>
      <c r="AD72" s="186">
        <f t="shared" si="0"/>
        <v>0</v>
      </c>
      <c r="AE72" s="186">
        <f t="shared" si="0"/>
        <v>0</v>
      </c>
      <c r="AF72" s="186">
        <f t="shared" si="0"/>
        <v>0</v>
      </c>
      <c r="AG72" s="186">
        <f t="shared" si="0"/>
        <v>0</v>
      </c>
    </row>
    <row r="73" spans="1:33" ht="20">
      <c r="A73" s="184"/>
      <c r="B73" s="184"/>
      <c r="C73" s="203"/>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row>
    <row r="74" spans="1:33" ht="20">
      <c r="A74" s="184"/>
      <c r="B74" s="194"/>
      <c r="C74" s="195"/>
      <c r="D74" s="185"/>
      <c r="E74" s="185"/>
      <c r="F74" s="185"/>
      <c r="G74" s="185"/>
      <c r="H74" s="185"/>
      <c r="I74" s="185"/>
      <c r="J74" s="185"/>
      <c r="K74" s="185"/>
      <c r="L74" s="185"/>
      <c r="M74" s="185"/>
      <c r="N74" s="185"/>
      <c r="O74" s="185"/>
      <c r="P74" s="185"/>
      <c r="Q74" s="185"/>
      <c r="R74" s="185"/>
      <c r="S74" s="185"/>
      <c r="T74" s="185"/>
      <c r="U74" s="185"/>
      <c r="V74" s="185"/>
      <c r="W74" s="185"/>
      <c r="X74" s="185"/>
      <c r="Y74" s="185"/>
      <c r="Z74" s="185"/>
      <c r="AA74" s="185"/>
      <c r="AB74" s="185"/>
      <c r="AC74" s="185"/>
      <c r="AD74" s="185"/>
      <c r="AE74" s="185"/>
      <c r="AF74" s="185"/>
      <c r="AG74" s="185"/>
    </row>
    <row r="75" spans="1:33" ht="20">
      <c r="A75" s="184"/>
      <c r="B75" s="194"/>
      <c r="C75" s="196"/>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5"/>
      <c r="AF75" s="185"/>
      <c r="AG75" s="185"/>
    </row>
    <row r="76" spans="1:33" ht="20">
      <c r="A76" s="184"/>
      <c r="B76" s="194"/>
      <c r="C76" s="195"/>
      <c r="D76" s="185"/>
      <c r="E76" s="185"/>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5"/>
      <c r="AF76" s="185"/>
      <c r="AG76" s="185"/>
    </row>
    <row r="77" spans="1:33" ht="20">
      <c r="A77" s="184"/>
      <c r="B77" s="194"/>
      <c r="C77" s="196"/>
      <c r="D77" s="185"/>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5"/>
      <c r="AF77" s="185"/>
      <c r="AG77" s="185"/>
    </row>
    <row r="78" spans="1:33" ht="20">
      <c r="A78" s="184"/>
      <c r="B78" s="194"/>
      <c r="C78" s="196"/>
      <c r="D78" s="185"/>
      <c r="E78" s="185"/>
      <c r="F78" s="185"/>
      <c r="G78" s="185"/>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5"/>
      <c r="AF78" s="185"/>
      <c r="AG78" s="185"/>
    </row>
    <row r="79" spans="1:33" ht="20">
      <c r="A79" s="184"/>
      <c r="B79" s="194"/>
      <c r="C79" s="195"/>
      <c r="D79" s="185"/>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5"/>
      <c r="AF79" s="185"/>
      <c r="AG79" s="185"/>
    </row>
    <row r="80" spans="1:33" ht="20">
      <c r="A80" s="184"/>
      <c r="B80" s="194"/>
      <c r="C80" s="195"/>
      <c r="D80" s="185"/>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5"/>
      <c r="AF80" s="185"/>
      <c r="AG80" s="185"/>
    </row>
    <row r="81" spans="1:33" ht="20">
      <c r="A81" s="184"/>
      <c r="B81" s="194"/>
      <c r="C81" s="195"/>
      <c r="D81" s="185"/>
      <c r="E81" s="185"/>
      <c r="F81" s="185"/>
      <c r="G81" s="185"/>
      <c r="H81" s="185"/>
      <c r="I81" s="185"/>
      <c r="J81" s="185"/>
      <c r="K81" s="185"/>
      <c r="L81" s="185"/>
      <c r="M81" s="185"/>
      <c r="N81" s="185"/>
      <c r="O81" s="185"/>
      <c r="P81" s="185"/>
      <c r="Q81" s="185"/>
      <c r="R81" s="185"/>
      <c r="S81" s="185"/>
      <c r="T81" s="185"/>
      <c r="U81" s="185"/>
      <c r="V81" s="185"/>
      <c r="W81" s="185"/>
      <c r="X81" s="185"/>
      <c r="Y81" s="185"/>
      <c r="Z81" s="185"/>
      <c r="AA81" s="185"/>
      <c r="AB81" s="185"/>
      <c r="AC81" s="185"/>
      <c r="AD81" s="185"/>
      <c r="AE81" s="185"/>
      <c r="AF81" s="185"/>
      <c r="AG81" s="185"/>
    </row>
    <row r="82" spans="1:33" ht="20">
      <c r="A82" s="184"/>
      <c r="B82" s="194"/>
      <c r="C82" s="195"/>
      <c r="D82" s="185"/>
      <c r="E82" s="185"/>
      <c r="F82" s="185"/>
      <c r="G82" s="185"/>
      <c r="H82" s="185"/>
      <c r="I82" s="185"/>
      <c r="J82" s="185"/>
      <c r="K82" s="185"/>
      <c r="L82" s="185"/>
      <c r="M82" s="185"/>
      <c r="N82" s="185"/>
      <c r="O82" s="185"/>
      <c r="P82" s="185"/>
      <c r="Q82" s="185"/>
      <c r="R82" s="185"/>
      <c r="S82" s="185"/>
      <c r="T82" s="185"/>
      <c r="U82" s="185"/>
      <c r="V82" s="185"/>
      <c r="W82" s="185"/>
      <c r="X82" s="185"/>
      <c r="Y82" s="185"/>
      <c r="Z82" s="185"/>
      <c r="AA82" s="185"/>
      <c r="AB82" s="185"/>
      <c r="AC82" s="185"/>
      <c r="AD82" s="185"/>
      <c r="AE82" s="185"/>
      <c r="AF82" s="185"/>
      <c r="AG82" s="185"/>
    </row>
    <row r="83" spans="1:33" ht="20">
      <c r="A83" s="184"/>
      <c r="B83" s="194"/>
      <c r="C83" s="196"/>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185"/>
      <c r="AC83" s="185"/>
      <c r="AD83" s="185"/>
      <c r="AE83" s="185"/>
      <c r="AF83" s="185"/>
      <c r="AG83" s="185"/>
    </row>
    <row r="84" spans="1:33" ht="20">
      <c r="A84" s="184"/>
      <c r="B84" s="194"/>
      <c r="C84" s="196"/>
      <c r="D84" s="185"/>
      <c r="E84" s="185"/>
      <c r="F84" s="185"/>
      <c r="G84" s="185"/>
      <c r="H84" s="185"/>
      <c r="I84" s="185"/>
      <c r="J84" s="185"/>
      <c r="K84" s="185"/>
      <c r="L84" s="185"/>
      <c r="M84" s="185"/>
      <c r="N84" s="185"/>
      <c r="O84" s="185"/>
      <c r="P84" s="185"/>
      <c r="Q84" s="185"/>
      <c r="R84" s="185"/>
      <c r="S84" s="185"/>
      <c r="T84" s="185"/>
      <c r="U84" s="185"/>
      <c r="V84" s="185"/>
      <c r="W84" s="185"/>
      <c r="X84" s="185"/>
      <c r="Y84" s="185"/>
      <c r="Z84" s="185"/>
      <c r="AA84" s="185"/>
      <c r="AB84" s="185"/>
      <c r="AC84" s="185"/>
      <c r="AD84" s="185"/>
      <c r="AE84" s="185"/>
      <c r="AF84" s="185"/>
      <c r="AG84" s="185"/>
    </row>
    <row r="85" spans="1:33" ht="20">
      <c r="A85" s="184"/>
      <c r="B85" s="194"/>
      <c r="C85" s="196"/>
      <c r="D85" s="185"/>
      <c r="E85" s="185"/>
      <c r="F85" s="185"/>
      <c r="G85" s="185"/>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5"/>
      <c r="AF85" s="185"/>
      <c r="AG85" s="185"/>
    </row>
    <row r="86" spans="1:33" ht="20">
      <c r="A86" s="184"/>
      <c r="B86" s="194"/>
      <c r="C86" s="196"/>
      <c r="D86" s="185"/>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5"/>
      <c r="AF86" s="185"/>
      <c r="AG86" s="185"/>
    </row>
    <row r="87" spans="1:33" ht="20">
      <c r="A87" s="184"/>
      <c r="B87" s="194"/>
      <c r="C87" s="19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c r="AG87" s="185"/>
    </row>
    <row r="88" spans="1:33" ht="20">
      <c r="A88" s="184"/>
      <c r="B88" s="194"/>
      <c r="C88" s="196"/>
      <c r="D88" s="185"/>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row>
    <row r="89" spans="1:33" ht="20">
      <c r="A89" s="184"/>
      <c r="B89" s="194"/>
      <c r="C89" s="196"/>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row>
    <row r="90" spans="1:33" ht="20">
      <c r="A90" s="184"/>
      <c r="B90" s="194"/>
      <c r="C90" s="19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row>
    <row r="91" spans="1:33" ht="20">
      <c r="A91" s="184"/>
      <c r="B91" s="194"/>
      <c r="C91" s="19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row>
    <row r="92" spans="1:33" ht="20">
      <c r="A92" s="184"/>
      <c r="B92" s="194"/>
      <c r="C92" s="196"/>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row>
    <row r="93" spans="1:33" ht="20">
      <c r="A93" s="184"/>
      <c r="B93" s="194"/>
      <c r="C93" s="19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row>
    <row r="94" spans="1:33" ht="20">
      <c r="A94" s="184"/>
      <c r="B94" s="194"/>
      <c r="C94" s="197"/>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row>
    <row r="95" spans="1:33" ht="20">
      <c r="A95" s="184"/>
      <c r="B95" s="194"/>
      <c r="C95" s="195"/>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row>
    <row r="96" spans="1:33" ht="20">
      <c r="A96" s="184"/>
      <c r="B96" s="194"/>
      <c r="C96" s="196"/>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row>
    <row r="97" spans="1:33" ht="20">
      <c r="A97" s="184"/>
      <c r="B97" s="194"/>
      <c r="C97" s="195"/>
      <c r="D97" s="185"/>
      <c r="E97" s="185"/>
      <c r="F97" s="185"/>
      <c r="G97" s="185"/>
      <c r="H97" s="185"/>
      <c r="I97" s="185"/>
      <c r="J97" s="185"/>
      <c r="K97" s="185"/>
      <c r="L97" s="185"/>
      <c r="M97" s="185"/>
      <c r="N97" s="185"/>
      <c r="O97" s="185"/>
      <c r="P97" s="185"/>
      <c r="Q97" s="185"/>
      <c r="R97" s="185"/>
      <c r="S97" s="185"/>
      <c r="T97" s="185"/>
      <c r="U97" s="185"/>
      <c r="V97" s="185"/>
      <c r="W97" s="185"/>
      <c r="X97" s="185"/>
      <c r="Y97" s="185"/>
      <c r="Z97" s="185"/>
      <c r="AA97" s="185"/>
      <c r="AB97" s="185"/>
      <c r="AC97" s="185"/>
      <c r="AD97" s="185"/>
      <c r="AE97" s="185"/>
      <c r="AF97" s="185"/>
      <c r="AG97" s="185"/>
    </row>
    <row r="98" spans="1:33" ht="20">
      <c r="A98" s="184"/>
      <c r="B98" s="194"/>
      <c r="C98" s="196"/>
      <c r="D98" s="185"/>
      <c r="E98" s="185"/>
      <c r="F98" s="185"/>
      <c r="G98" s="185"/>
      <c r="H98" s="185"/>
      <c r="I98" s="185"/>
      <c r="J98" s="185"/>
      <c r="K98" s="185"/>
      <c r="L98" s="185"/>
      <c r="M98" s="185"/>
      <c r="N98" s="185"/>
      <c r="O98" s="185"/>
      <c r="P98" s="185"/>
      <c r="Q98" s="185"/>
      <c r="R98" s="185"/>
      <c r="S98" s="185"/>
      <c r="T98" s="185"/>
      <c r="U98" s="185"/>
      <c r="V98" s="185"/>
      <c r="W98" s="185"/>
      <c r="X98" s="185"/>
      <c r="Y98" s="185"/>
      <c r="Z98" s="185"/>
      <c r="AA98" s="185"/>
      <c r="AB98" s="185"/>
      <c r="AC98" s="185"/>
      <c r="AD98" s="185"/>
      <c r="AE98" s="185"/>
      <c r="AF98" s="185"/>
      <c r="AG98" s="185"/>
    </row>
    <row r="99" spans="1:33" ht="20">
      <c r="A99" s="184"/>
      <c r="B99" s="194"/>
      <c r="C99" s="195"/>
      <c r="D99" s="185"/>
      <c r="E99" s="185"/>
      <c r="F99" s="185"/>
      <c r="G99" s="185"/>
      <c r="H99" s="185"/>
      <c r="I99" s="185"/>
      <c r="J99" s="185"/>
      <c r="K99" s="185"/>
      <c r="L99" s="185"/>
      <c r="M99" s="185"/>
      <c r="N99" s="185"/>
      <c r="O99" s="185"/>
      <c r="P99" s="185"/>
      <c r="Q99" s="185"/>
      <c r="R99" s="185"/>
      <c r="S99" s="185"/>
      <c r="T99" s="185"/>
      <c r="U99" s="185"/>
      <c r="V99" s="185"/>
      <c r="W99" s="185"/>
      <c r="X99" s="185"/>
      <c r="Y99" s="185"/>
      <c r="Z99" s="185"/>
      <c r="AA99" s="185"/>
      <c r="AB99" s="185"/>
      <c r="AC99" s="185"/>
      <c r="AD99" s="185"/>
      <c r="AE99" s="185"/>
      <c r="AF99" s="185"/>
      <c r="AG99" s="185"/>
    </row>
    <row r="100" spans="1:33" ht="20">
      <c r="A100" s="184"/>
      <c r="B100" s="194"/>
      <c r="C100" s="196"/>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185"/>
      <c r="AC100" s="185"/>
      <c r="AD100" s="185"/>
      <c r="AE100" s="185"/>
      <c r="AF100" s="185"/>
      <c r="AG100" s="185"/>
    </row>
    <row r="101" spans="1:33" ht="20">
      <c r="A101" s="184"/>
      <c r="B101" s="194"/>
      <c r="C101" s="198"/>
      <c r="D101" s="185"/>
      <c r="E101" s="185"/>
      <c r="F101" s="185"/>
      <c r="G101" s="185"/>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5"/>
      <c r="AD101" s="185"/>
      <c r="AE101" s="185"/>
      <c r="AF101" s="185"/>
      <c r="AG101" s="185"/>
    </row>
    <row r="102" spans="1:33" ht="20">
      <c r="A102" s="184"/>
      <c r="B102" s="194"/>
      <c r="C102" s="198"/>
      <c r="D102" s="185"/>
      <c r="E102" s="185"/>
      <c r="F102" s="185"/>
      <c r="G102" s="185"/>
      <c r="H102" s="185"/>
      <c r="I102" s="185"/>
      <c r="J102" s="185"/>
      <c r="K102" s="185"/>
      <c r="L102" s="185"/>
      <c r="M102" s="185"/>
      <c r="N102" s="185"/>
      <c r="O102" s="185"/>
      <c r="P102" s="185"/>
      <c r="Q102" s="185"/>
      <c r="R102" s="185"/>
      <c r="S102" s="185"/>
      <c r="T102" s="185"/>
      <c r="U102" s="185"/>
      <c r="V102" s="185"/>
      <c r="W102" s="185"/>
      <c r="X102" s="185"/>
      <c r="Y102" s="185"/>
      <c r="Z102" s="185"/>
      <c r="AA102" s="185"/>
      <c r="AB102" s="185"/>
      <c r="AC102" s="185"/>
      <c r="AD102" s="185"/>
      <c r="AE102" s="185"/>
      <c r="AF102" s="185"/>
      <c r="AG102" s="185"/>
    </row>
    <row r="103" spans="1:33" ht="20">
      <c r="A103" s="184"/>
      <c r="B103" s="194"/>
      <c r="C103" s="195"/>
      <c r="D103" s="185"/>
      <c r="E103" s="185"/>
      <c r="F103" s="185"/>
      <c r="G103" s="185"/>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5"/>
      <c r="AD103" s="185"/>
      <c r="AE103" s="185"/>
      <c r="AF103" s="185"/>
      <c r="AG103" s="185"/>
    </row>
    <row r="104" spans="1:33" ht="20">
      <c r="A104" s="184"/>
      <c r="B104" s="194"/>
      <c r="C104" s="196"/>
      <c r="D104" s="185"/>
      <c r="E104" s="185"/>
      <c r="F104" s="185"/>
      <c r="G104" s="185"/>
      <c r="H104" s="185"/>
      <c r="I104" s="185"/>
      <c r="J104" s="185"/>
      <c r="K104" s="185"/>
      <c r="L104" s="185"/>
      <c r="M104" s="185"/>
      <c r="N104" s="185"/>
      <c r="O104" s="185"/>
      <c r="P104" s="185"/>
      <c r="Q104" s="185"/>
      <c r="R104" s="185"/>
      <c r="S104" s="185"/>
      <c r="T104" s="185"/>
      <c r="U104" s="185"/>
      <c r="V104" s="185"/>
      <c r="W104" s="185"/>
      <c r="X104" s="185"/>
      <c r="Y104" s="185"/>
      <c r="Z104" s="185"/>
      <c r="AA104" s="185"/>
      <c r="AB104" s="185"/>
      <c r="AC104" s="185"/>
      <c r="AD104" s="185"/>
      <c r="AE104" s="185"/>
      <c r="AF104" s="185"/>
      <c r="AG104" s="185"/>
    </row>
    <row r="105" spans="1:33" ht="20">
      <c r="A105" s="184"/>
      <c r="B105" s="194"/>
      <c r="C105" s="195"/>
      <c r="D105" s="185"/>
      <c r="E105" s="185"/>
      <c r="F105" s="185"/>
      <c r="G105" s="185"/>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5"/>
      <c r="AD105" s="185"/>
      <c r="AE105" s="185"/>
      <c r="AF105" s="185"/>
      <c r="AG105" s="185"/>
    </row>
    <row r="106" spans="1:33" ht="20">
      <c r="A106" s="184"/>
      <c r="B106" s="194"/>
      <c r="C106" s="195"/>
      <c r="D106" s="185"/>
      <c r="E106" s="185"/>
      <c r="F106" s="185"/>
      <c r="G106" s="185"/>
      <c r="H106" s="185"/>
      <c r="I106" s="185"/>
      <c r="J106" s="185"/>
      <c r="K106" s="185"/>
      <c r="L106" s="185"/>
      <c r="M106" s="185"/>
      <c r="N106" s="185"/>
      <c r="O106" s="185"/>
      <c r="P106" s="185"/>
      <c r="Q106" s="185"/>
      <c r="R106" s="185"/>
      <c r="S106" s="185"/>
      <c r="T106" s="185"/>
      <c r="U106" s="185"/>
      <c r="V106" s="185"/>
      <c r="W106" s="185"/>
      <c r="X106" s="185"/>
      <c r="Y106" s="185"/>
      <c r="Z106" s="185"/>
      <c r="AA106" s="185"/>
      <c r="AB106" s="185"/>
      <c r="AC106" s="185"/>
      <c r="AD106" s="185"/>
      <c r="AE106" s="185"/>
      <c r="AF106" s="185"/>
      <c r="AG106" s="185"/>
    </row>
    <row r="107" spans="1:33" ht="20">
      <c r="A107" s="184"/>
      <c r="B107" s="194"/>
      <c r="C107" s="195"/>
      <c r="D107" s="185"/>
      <c r="E107" s="185"/>
      <c r="F107" s="185"/>
      <c r="G107" s="185"/>
      <c r="H107" s="185"/>
      <c r="I107" s="185"/>
      <c r="J107" s="185"/>
      <c r="K107" s="185"/>
      <c r="L107" s="185"/>
      <c r="M107" s="185"/>
      <c r="N107" s="185"/>
      <c r="O107" s="185"/>
      <c r="P107" s="185"/>
      <c r="Q107" s="185"/>
      <c r="R107" s="185"/>
      <c r="S107" s="185"/>
      <c r="T107" s="185"/>
      <c r="U107" s="185"/>
      <c r="V107" s="185"/>
      <c r="W107" s="185"/>
      <c r="X107" s="185"/>
      <c r="Y107" s="185"/>
      <c r="Z107" s="185"/>
      <c r="AA107" s="185"/>
      <c r="AB107" s="185"/>
      <c r="AC107" s="185"/>
      <c r="AD107" s="185"/>
      <c r="AE107" s="185"/>
      <c r="AF107" s="185"/>
      <c r="AG107" s="185"/>
    </row>
    <row r="108" spans="1:33" ht="20">
      <c r="A108" s="184"/>
      <c r="B108" s="194"/>
      <c r="C108" s="196"/>
      <c r="D108" s="185"/>
      <c r="E108" s="185"/>
      <c r="F108" s="185"/>
      <c r="G108" s="185"/>
      <c r="H108" s="185"/>
      <c r="I108" s="185"/>
      <c r="J108" s="185"/>
      <c r="K108" s="185"/>
      <c r="L108" s="185"/>
      <c r="M108" s="185"/>
      <c r="N108" s="185"/>
      <c r="O108" s="185"/>
      <c r="P108" s="185"/>
      <c r="Q108" s="185"/>
      <c r="R108" s="185"/>
      <c r="S108" s="185"/>
      <c r="T108" s="185"/>
      <c r="U108" s="185"/>
      <c r="V108" s="185"/>
      <c r="W108" s="185"/>
      <c r="X108" s="185"/>
      <c r="Y108" s="185"/>
      <c r="Z108" s="185"/>
      <c r="AA108" s="185"/>
      <c r="AB108" s="185"/>
      <c r="AC108" s="185"/>
      <c r="AD108" s="185"/>
      <c r="AE108" s="185"/>
      <c r="AF108" s="185"/>
      <c r="AG108" s="185"/>
    </row>
    <row r="109" spans="1:33" ht="20">
      <c r="A109" s="184"/>
      <c r="B109" s="194"/>
      <c r="C109" s="19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185"/>
      <c r="AC109" s="185"/>
      <c r="AD109" s="185"/>
      <c r="AE109" s="185"/>
      <c r="AF109" s="185"/>
      <c r="AG109" s="185"/>
    </row>
    <row r="110" spans="1:33" ht="20">
      <c r="A110" s="184"/>
      <c r="B110" s="194"/>
      <c r="C110" s="195"/>
      <c r="D110" s="185"/>
      <c r="E110" s="185"/>
      <c r="F110" s="185"/>
      <c r="G110" s="185"/>
      <c r="H110" s="185"/>
      <c r="I110" s="185"/>
      <c r="J110" s="185"/>
      <c r="K110" s="185"/>
      <c r="L110" s="185"/>
      <c r="M110" s="185"/>
      <c r="N110" s="185"/>
      <c r="O110" s="185"/>
      <c r="P110" s="185"/>
      <c r="Q110" s="185"/>
      <c r="R110" s="185"/>
      <c r="S110" s="185"/>
      <c r="T110" s="185"/>
      <c r="U110" s="185"/>
      <c r="V110" s="185"/>
      <c r="W110" s="185"/>
      <c r="X110" s="185"/>
      <c r="Y110" s="185"/>
      <c r="Z110" s="185"/>
      <c r="AA110" s="185"/>
      <c r="AB110" s="185"/>
      <c r="AC110" s="185"/>
      <c r="AD110" s="185"/>
      <c r="AE110" s="185"/>
      <c r="AF110" s="185"/>
      <c r="AG110" s="185"/>
    </row>
    <row r="111" spans="1:33" ht="20">
      <c r="A111" s="184"/>
      <c r="B111" s="194"/>
      <c r="C111" s="196"/>
      <c r="D111" s="185"/>
      <c r="E111" s="185"/>
      <c r="F111" s="185"/>
      <c r="G111" s="185"/>
      <c r="H111" s="185"/>
      <c r="I111" s="185"/>
      <c r="J111" s="185"/>
      <c r="K111" s="185"/>
      <c r="L111" s="185"/>
      <c r="M111" s="185"/>
      <c r="N111" s="185"/>
      <c r="O111" s="185"/>
      <c r="P111" s="185"/>
      <c r="Q111" s="185"/>
      <c r="R111" s="185"/>
      <c r="S111" s="185"/>
      <c r="T111" s="185"/>
      <c r="U111" s="185"/>
      <c r="V111" s="185"/>
      <c r="W111" s="185"/>
      <c r="X111" s="185"/>
      <c r="Y111" s="185"/>
      <c r="Z111" s="185"/>
      <c r="AA111" s="185"/>
      <c r="AB111" s="185"/>
      <c r="AC111" s="185"/>
      <c r="AD111" s="185"/>
      <c r="AE111" s="185"/>
      <c r="AF111" s="185"/>
      <c r="AG111" s="185"/>
    </row>
    <row r="112" spans="1:33" ht="20">
      <c r="A112" s="184"/>
      <c r="B112" s="194"/>
      <c r="C112" s="196"/>
      <c r="D112" s="185"/>
      <c r="E112" s="185"/>
      <c r="F112" s="185"/>
      <c r="G112" s="185"/>
      <c r="H112" s="185"/>
      <c r="I112" s="185"/>
      <c r="J112" s="185"/>
      <c r="K112" s="185"/>
      <c r="L112" s="185"/>
      <c r="M112" s="185"/>
      <c r="N112" s="185"/>
      <c r="O112" s="185"/>
      <c r="P112" s="185"/>
      <c r="Q112" s="185"/>
      <c r="R112" s="185"/>
      <c r="S112" s="185"/>
      <c r="T112" s="185"/>
      <c r="U112" s="185"/>
      <c r="V112" s="185"/>
      <c r="W112" s="185"/>
      <c r="X112" s="185"/>
      <c r="Y112" s="185"/>
      <c r="Z112" s="185"/>
      <c r="AA112" s="185"/>
      <c r="AB112" s="185"/>
      <c r="AC112" s="185"/>
      <c r="AD112" s="185"/>
      <c r="AE112" s="185"/>
      <c r="AF112" s="185"/>
      <c r="AG112" s="185"/>
    </row>
    <row r="113" spans="1:33" ht="20">
      <c r="A113" s="184"/>
      <c r="B113" s="194"/>
      <c r="C113" s="195"/>
      <c r="D113" s="185"/>
      <c r="E113" s="185"/>
      <c r="F113" s="185"/>
      <c r="G113" s="185"/>
      <c r="H113" s="185"/>
      <c r="I113" s="185"/>
      <c r="J113" s="185"/>
      <c r="K113" s="185"/>
      <c r="L113" s="185"/>
      <c r="M113" s="185"/>
      <c r="N113" s="185"/>
      <c r="O113" s="185"/>
      <c r="P113" s="185"/>
      <c r="Q113" s="185"/>
      <c r="R113" s="185"/>
      <c r="S113" s="185"/>
      <c r="T113" s="185"/>
      <c r="U113" s="185"/>
      <c r="V113" s="185"/>
      <c r="W113" s="185"/>
      <c r="X113" s="185"/>
      <c r="Y113" s="185"/>
      <c r="Z113" s="185"/>
      <c r="AA113" s="185"/>
      <c r="AB113" s="185"/>
      <c r="AC113" s="185"/>
      <c r="AD113" s="185"/>
      <c r="AE113" s="185"/>
      <c r="AF113" s="185"/>
      <c r="AG113" s="185"/>
    </row>
    <row r="114" spans="1:33" ht="20">
      <c r="A114" s="184"/>
      <c r="B114" s="194"/>
      <c r="C114" s="195"/>
      <c r="D114" s="185"/>
      <c r="E114" s="185"/>
      <c r="F114" s="185"/>
      <c r="G114" s="185"/>
      <c r="H114" s="185"/>
      <c r="I114" s="185"/>
      <c r="J114" s="185"/>
      <c r="K114" s="185"/>
      <c r="L114" s="185"/>
      <c r="M114" s="185"/>
      <c r="N114" s="185"/>
      <c r="O114" s="185"/>
      <c r="P114" s="185"/>
      <c r="Q114" s="185"/>
      <c r="R114" s="185"/>
      <c r="S114" s="185"/>
      <c r="T114" s="185"/>
      <c r="U114" s="185"/>
      <c r="V114" s="185"/>
      <c r="W114" s="185"/>
      <c r="X114" s="185"/>
      <c r="Y114" s="185"/>
      <c r="Z114" s="185"/>
      <c r="AA114" s="185"/>
      <c r="AB114" s="185"/>
      <c r="AC114" s="185"/>
      <c r="AD114" s="185"/>
      <c r="AE114" s="185"/>
      <c r="AF114" s="185"/>
      <c r="AG114" s="185"/>
    </row>
    <row r="115" spans="1:33" ht="20">
      <c r="A115" s="184"/>
      <c r="B115" s="194"/>
      <c r="C115" s="196"/>
      <c r="D115" s="185"/>
      <c r="E115" s="185"/>
      <c r="F115" s="185"/>
      <c r="G115" s="185"/>
      <c r="H115" s="185"/>
      <c r="I115" s="185"/>
      <c r="J115" s="185"/>
      <c r="K115" s="185"/>
      <c r="L115" s="185"/>
      <c r="M115" s="185"/>
      <c r="N115" s="185"/>
      <c r="O115" s="185"/>
      <c r="P115" s="185"/>
      <c r="Q115" s="185"/>
      <c r="R115" s="185"/>
      <c r="S115" s="185"/>
      <c r="T115" s="185"/>
      <c r="U115" s="185"/>
      <c r="V115" s="185"/>
      <c r="W115" s="185"/>
      <c r="X115" s="185"/>
      <c r="Y115" s="185"/>
      <c r="Z115" s="185"/>
      <c r="AA115" s="185"/>
      <c r="AB115" s="185"/>
      <c r="AC115" s="185"/>
      <c r="AD115" s="185"/>
      <c r="AE115" s="185"/>
      <c r="AF115" s="185"/>
      <c r="AG115" s="185"/>
    </row>
    <row r="116" spans="1:33" ht="20">
      <c r="A116" s="184"/>
      <c r="B116" s="194"/>
      <c r="C116" s="196"/>
      <c r="D116" s="185"/>
      <c r="E116" s="185"/>
      <c r="F116" s="185"/>
      <c r="G116" s="185"/>
      <c r="H116" s="185"/>
      <c r="I116" s="185"/>
      <c r="J116" s="185"/>
      <c r="K116" s="185"/>
      <c r="L116" s="185"/>
      <c r="M116" s="185"/>
      <c r="N116" s="185"/>
      <c r="O116" s="185"/>
      <c r="P116" s="185"/>
      <c r="Q116" s="185"/>
      <c r="R116" s="185"/>
      <c r="S116" s="185"/>
      <c r="T116" s="185"/>
      <c r="U116" s="185"/>
      <c r="V116" s="185"/>
      <c r="W116" s="185"/>
      <c r="X116" s="185"/>
      <c r="Y116" s="185"/>
      <c r="Z116" s="185"/>
      <c r="AA116" s="185"/>
      <c r="AB116" s="185"/>
      <c r="AC116" s="185"/>
      <c r="AD116" s="185"/>
      <c r="AE116" s="185"/>
      <c r="AF116" s="185"/>
      <c r="AG116" s="185"/>
    </row>
    <row r="117" spans="1:33" ht="20">
      <c r="A117" s="184"/>
      <c r="B117" s="194"/>
      <c r="C117" s="195"/>
      <c r="D117" s="185"/>
      <c r="E117" s="185"/>
      <c r="F117" s="185"/>
      <c r="G117" s="185"/>
      <c r="H117" s="185"/>
      <c r="I117" s="185"/>
      <c r="J117" s="185"/>
      <c r="K117" s="185"/>
      <c r="L117" s="185"/>
      <c r="M117" s="185"/>
      <c r="N117" s="185"/>
      <c r="O117" s="185"/>
      <c r="P117" s="185"/>
      <c r="Q117" s="185"/>
      <c r="R117" s="185"/>
      <c r="S117" s="185"/>
      <c r="T117" s="185"/>
      <c r="U117" s="185"/>
      <c r="V117" s="185"/>
      <c r="W117" s="185"/>
      <c r="X117" s="185"/>
      <c r="Y117" s="185"/>
      <c r="Z117" s="185"/>
      <c r="AA117" s="185"/>
      <c r="AB117" s="185"/>
      <c r="AC117" s="185"/>
      <c r="AD117" s="185"/>
      <c r="AE117" s="185"/>
      <c r="AF117" s="185"/>
      <c r="AG117" s="185"/>
    </row>
    <row r="118" spans="1:33" ht="20">
      <c r="A118" s="184"/>
      <c r="B118" s="194"/>
      <c r="C118" s="195"/>
      <c r="D118" s="185"/>
      <c r="E118" s="185"/>
      <c r="F118" s="185"/>
      <c r="G118" s="185"/>
      <c r="H118" s="185"/>
      <c r="I118" s="185"/>
      <c r="J118" s="185"/>
      <c r="K118" s="185"/>
      <c r="L118" s="185"/>
      <c r="M118" s="185"/>
      <c r="N118" s="185"/>
      <c r="O118" s="185"/>
      <c r="P118" s="185"/>
      <c r="Q118" s="185"/>
      <c r="R118" s="185"/>
      <c r="S118" s="185"/>
      <c r="T118" s="185"/>
      <c r="U118" s="185"/>
      <c r="V118" s="185"/>
      <c r="W118" s="185"/>
      <c r="X118" s="185"/>
      <c r="Y118" s="185"/>
      <c r="Z118" s="185"/>
      <c r="AA118" s="185"/>
      <c r="AB118" s="185"/>
      <c r="AC118" s="185"/>
      <c r="AD118" s="185"/>
      <c r="AE118" s="185"/>
      <c r="AF118" s="185"/>
      <c r="AG118" s="185"/>
    </row>
    <row r="119" spans="1:33" ht="20">
      <c r="A119" s="184"/>
      <c r="B119" s="194"/>
      <c r="C119" s="195"/>
      <c r="D119" s="185"/>
      <c r="E119" s="185"/>
      <c r="F119" s="185"/>
      <c r="G119" s="185"/>
      <c r="H119" s="185"/>
      <c r="I119" s="185"/>
      <c r="J119" s="185"/>
      <c r="K119" s="185"/>
      <c r="L119" s="185"/>
      <c r="M119" s="185"/>
      <c r="N119" s="185"/>
      <c r="O119" s="185"/>
      <c r="P119" s="185"/>
      <c r="Q119" s="185"/>
      <c r="R119" s="185"/>
      <c r="S119" s="185"/>
      <c r="T119" s="185"/>
      <c r="U119" s="185"/>
      <c r="V119" s="185"/>
      <c r="W119" s="185"/>
      <c r="X119" s="185"/>
      <c r="Y119" s="185"/>
      <c r="Z119" s="185"/>
      <c r="AA119" s="185"/>
      <c r="AB119" s="185"/>
      <c r="AC119" s="185"/>
      <c r="AD119" s="185"/>
      <c r="AE119" s="185"/>
      <c r="AF119" s="185"/>
      <c r="AG119" s="185"/>
    </row>
    <row r="120" spans="1:33" ht="20">
      <c r="A120" s="184"/>
      <c r="B120" s="194"/>
      <c r="C120" s="196"/>
      <c r="D120" s="185"/>
      <c r="E120" s="185"/>
      <c r="F120" s="185"/>
      <c r="G120" s="185"/>
      <c r="H120" s="185"/>
      <c r="I120" s="185"/>
      <c r="J120" s="185"/>
      <c r="K120" s="185"/>
      <c r="L120" s="185"/>
      <c r="M120" s="185"/>
      <c r="N120" s="185"/>
      <c r="O120" s="185"/>
      <c r="P120" s="185"/>
      <c r="Q120" s="185"/>
      <c r="R120" s="185"/>
      <c r="S120" s="185"/>
      <c r="T120" s="185"/>
      <c r="U120" s="185"/>
      <c r="V120" s="185"/>
      <c r="W120" s="185"/>
      <c r="X120" s="185"/>
      <c r="Y120" s="185"/>
      <c r="Z120" s="185"/>
      <c r="AA120" s="185"/>
      <c r="AB120" s="185"/>
      <c r="AC120" s="185"/>
      <c r="AD120" s="185"/>
      <c r="AE120" s="185"/>
      <c r="AF120" s="185"/>
      <c r="AG120" s="185"/>
    </row>
    <row r="121" spans="1:33" ht="20">
      <c r="A121" s="184"/>
      <c r="B121" s="194"/>
      <c r="C121" s="195"/>
      <c r="D121" s="185"/>
      <c r="E121" s="185"/>
      <c r="F121" s="185"/>
      <c r="G121" s="185"/>
      <c r="H121" s="185"/>
      <c r="I121" s="185"/>
      <c r="J121" s="185"/>
      <c r="K121" s="185"/>
      <c r="L121" s="185"/>
      <c r="M121" s="185"/>
      <c r="N121" s="185"/>
      <c r="O121" s="185"/>
      <c r="P121" s="185"/>
      <c r="Q121" s="185"/>
      <c r="R121" s="185"/>
      <c r="S121" s="185"/>
      <c r="T121" s="185"/>
      <c r="U121" s="185"/>
      <c r="V121" s="185"/>
      <c r="W121" s="185"/>
      <c r="X121" s="185"/>
      <c r="Y121" s="185"/>
      <c r="Z121" s="185"/>
      <c r="AA121" s="185"/>
      <c r="AB121" s="185"/>
      <c r="AC121" s="185"/>
      <c r="AD121" s="185"/>
      <c r="AE121" s="185"/>
      <c r="AF121" s="185"/>
      <c r="AG121" s="185"/>
    </row>
    <row r="122" spans="1:33" ht="20">
      <c r="A122" s="184"/>
      <c r="B122" s="194"/>
      <c r="C122" s="199"/>
      <c r="D122" s="185"/>
      <c r="E122" s="185"/>
      <c r="F122" s="185"/>
      <c r="G122" s="185"/>
      <c r="H122" s="185"/>
      <c r="I122" s="185"/>
      <c r="J122" s="185"/>
      <c r="K122" s="185"/>
      <c r="L122" s="185"/>
      <c r="M122" s="185"/>
      <c r="N122" s="185"/>
      <c r="O122" s="185"/>
      <c r="P122" s="185"/>
      <c r="Q122" s="185"/>
      <c r="R122" s="185"/>
      <c r="S122" s="185"/>
      <c r="T122" s="185"/>
      <c r="U122" s="185"/>
      <c r="V122" s="185"/>
      <c r="W122" s="185"/>
      <c r="X122" s="185"/>
      <c r="Y122" s="185"/>
      <c r="Z122" s="185"/>
      <c r="AA122" s="185"/>
      <c r="AB122" s="185"/>
      <c r="AC122" s="185"/>
      <c r="AD122" s="185"/>
      <c r="AE122" s="185"/>
      <c r="AF122" s="185"/>
      <c r="AG122" s="185"/>
    </row>
    <row r="125" spans="1:33">
      <c r="D125" t="s">
        <v>117</v>
      </c>
    </row>
  </sheetData>
  <sortState ref="C7:C54">
    <sortCondition ref="C6"/>
  </sortState>
  <mergeCells count="1">
    <mergeCell ref="D3:G3"/>
  </mergeCells>
  <dataValidations count="1">
    <dataValidation type="list" showInputMessage="1" showErrorMessage="1" sqref="D18:AG67 D74:AG122">
      <formula1>$A$18:$A$20</formula1>
    </dataValidation>
  </dataValidation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8000"/>
  </sheetPr>
  <dimension ref="A1:AI117"/>
  <sheetViews>
    <sheetView topLeftCell="B1" workbookViewId="0">
      <selection activeCell="C99" sqref="C99:E99"/>
    </sheetView>
  </sheetViews>
  <sheetFormatPr baseColWidth="10" defaultRowHeight="14" x14ac:dyDescent="0"/>
  <cols>
    <col min="1" max="1" width="10.83203125" style="181" hidden="1" customWidth="1"/>
    <col min="2" max="2" width="20.6640625" style="181" customWidth="1"/>
    <col min="3" max="3" width="42.1640625" style="181" customWidth="1"/>
    <col min="4" max="33" width="47.1640625" style="181" customWidth="1"/>
    <col min="34" max="16384" width="10.83203125" style="181"/>
  </cols>
  <sheetData>
    <row r="1" spans="1:35" ht="23">
      <c r="B1" s="48" t="s">
        <v>175</v>
      </c>
      <c r="C1" s="50"/>
      <c r="D1" s="49"/>
      <c r="E1" s="49"/>
      <c r="F1" s="51"/>
      <c r="G1" s="51"/>
      <c r="H1" s="51"/>
      <c r="I1" s="51"/>
      <c r="J1" s="51"/>
      <c r="K1" s="53"/>
      <c r="L1" s="193"/>
      <c r="M1" s="193"/>
      <c r="N1" s="193"/>
      <c r="O1" s="193"/>
      <c r="P1" s="193"/>
      <c r="Q1" s="193"/>
      <c r="R1" s="193"/>
      <c r="S1" s="193"/>
      <c r="T1" s="193"/>
      <c r="U1" s="193"/>
      <c r="V1" s="193"/>
      <c r="W1" s="193"/>
      <c r="X1" s="193"/>
      <c r="Y1" s="193"/>
      <c r="Z1" s="193"/>
      <c r="AA1" s="193"/>
      <c r="AB1" s="193"/>
      <c r="AC1" s="193"/>
      <c r="AD1" s="193"/>
      <c r="AE1" s="193"/>
      <c r="AF1" s="193"/>
      <c r="AG1" s="193"/>
    </row>
    <row r="2" spans="1:35" s="184" customFormat="1" ht="20">
      <c r="D2" s="190" t="s">
        <v>115</v>
      </c>
    </row>
    <row r="3" spans="1:35" ht="145" customHeight="1">
      <c r="A3" s="184"/>
      <c r="B3" s="184"/>
      <c r="C3" s="184"/>
      <c r="D3" s="416" t="s">
        <v>313</v>
      </c>
      <c r="E3" s="417"/>
      <c r="F3" s="417"/>
      <c r="G3" s="418"/>
      <c r="H3" s="191"/>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row>
    <row r="4" spans="1:35" ht="20">
      <c r="A4" s="184"/>
      <c r="B4" s="184"/>
      <c r="C4" s="184"/>
      <c r="D4" s="190"/>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row>
    <row r="5" spans="1:35" ht="20">
      <c r="A5" s="184"/>
      <c r="B5" s="184"/>
      <c r="C5" s="184"/>
      <c r="D5" s="190"/>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I5" s="181" t="s">
        <v>116</v>
      </c>
    </row>
    <row r="6" spans="1:35" ht="20">
      <c r="B6" s="188"/>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row>
    <row r="7" spans="1:35">
      <c r="A7" s="184"/>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row>
    <row r="8" spans="1:35">
      <c r="A8" s="184"/>
      <c r="B8" s="194"/>
      <c r="C8" s="184"/>
      <c r="D8" s="182">
        <v>1</v>
      </c>
      <c r="E8" s="182">
        <v>2</v>
      </c>
      <c r="F8" s="182">
        <v>3</v>
      </c>
      <c r="G8" s="182">
        <v>4</v>
      </c>
      <c r="H8" s="182">
        <v>5</v>
      </c>
      <c r="I8" s="182">
        <v>6</v>
      </c>
      <c r="J8" s="182">
        <v>7</v>
      </c>
      <c r="K8" s="182">
        <v>8</v>
      </c>
      <c r="L8" s="182">
        <v>9</v>
      </c>
      <c r="M8" s="182">
        <v>10</v>
      </c>
      <c r="N8" s="182">
        <v>11</v>
      </c>
      <c r="O8" s="182">
        <v>12</v>
      </c>
      <c r="P8" s="182">
        <v>13</v>
      </c>
      <c r="Q8" s="182">
        <v>14</v>
      </c>
      <c r="R8" s="182">
        <v>15</v>
      </c>
      <c r="S8" s="182">
        <v>16</v>
      </c>
      <c r="T8" s="182">
        <v>17</v>
      </c>
      <c r="U8" s="182">
        <v>18</v>
      </c>
      <c r="V8" s="182">
        <v>19</v>
      </c>
      <c r="W8" s="182">
        <v>20</v>
      </c>
      <c r="X8" s="182">
        <v>21</v>
      </c>
      <c r="Y8" s="182">
        <v>22</v>
      </c>
      <c r="Z8" s="182">
        <v>23</v>
      </c>
      <c r="AA8" s="182">
        <v>24</v>
      </c>
      <c r="AB8" s="182">
        <v>25</v>
      </c>
      <c r="AC8" s="182">
        <v>26</v>
      </c>
      <c r="AD8" s="182">
        <v>27</v>
      </c>
      <c r="AE8" s="182">
        <v>28</v>
      </c>
      <c r="AF8" s="182">
        <v>29</v>
      </c>
      <c r="AG8" s="182">
        <v>30</v>
      </c>
    </row>
    <row r="9" spans="1:35" ht="20">
      <c r="A9" s="184"/>
      <c r="B9" s="194"/>
      <c r="C9" s="184"/>
      <c r="D9" s="183" t="s">
        <v>109</v>
      </c>
      <c r="E9" s="183" t="s">
        <v>109</v>
      </c>
      <c r="F9" s="183" t="s">
        <v>109</v>
      </c>
      <c r="G9" s="183" t="s">
        <v>109</v>
      </c>
      <c r="H9" s="183" t="s">
        <v>109</v>
      </c>
      <c r="I9" s="183" t="s">
        <v>109</v>
      </c>
      <c r="J9" s="183" t="s">
        <v>109</v>
      </c>
      <c r="K9" s="183" t="s">
        <v>109</v>
      </c>
      <c r="L9" s="183" t="s">
        <v>109</v>
      </c>
      <c r="M9" s="183" t="s">
        <v>109</v>
      </c>
      <c r="N9" s="183" t="s">
        <v>109</v>
      </c>
      <c r="O9" s="183" t="s">
        <v>109</v>
      </c>
      <c r="P9" s="183" t="s">
        <v>109</v>
      </c>
      <c r="Q9" s="183" t="s">
        <v>109</v>
      </c>
      <c r="R9" s="183" t="s">
        <v>109</v>
      </c>
      <c r="S9" s="183" t="s">
        <v>109</v>
      </c>
      <c r="T9" s="183" t="s">
        <v>109</v>
      </c>
      <c r="U9" s="183" t="s">
        <v>109</v>
      </c>
      <c r="V9" s="183" t="s">
        <v>109</v>
      </c>
      <c r="W9" s="183" t="s">
        <v>109</v>
      </c>
      <c r="X9" s="183" t="s">
        <v>109</v>
      </c>
      <c r="Y9" s="183" t="s">
        <v>109</v>
      </c>
      <c r="Z9" s="183" t="s">
        <v>109</v>
      </c>
      <c r="AA9" s="183" t="s">
        <v>109</v>
      </c>
      <c r="AB9" s="183" t="s">
        <v>109</v>
      </c>
      <c r="AC9" s="183" t="s">
        <v>109</v>
      </c>
      <c r="AD9" s="183" t="s">
        <v>109</v>
      </c>
      <c r="AE9" s="183" t="s">
        <v>109</v>
      </c>
      <c r="AF9" s="183" t="s">
        <v>109</v>
      </c>
      <c r="AG9" s="183" t="s">
        <v>109</v>
      </c>
    </row>
    <row r="10" spans="1:35" ht="20">
      <c r="A10" s="184"/>
      <c r="B10" s="194"/>
      <c r="C10" s="287" t="s">
        <v>160</v>
      </c>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row>
    <row r="11" spans="1:35" s="279" customFormat="1" ht="20">
      <c r="A11" s="184"/>
      <c r="B11" s="194"/>
      <c r="C11" s="287" t="s">
        <v>162</v>
      </c>
      <c r="D11" s="2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c r="AF11" s="186"/>
      <c r="AG11" s="186"/>
    </row>
    <row r="12" spans="1:35" s="279" customFormat="1" ht="20">
      <c r="A12" s="184"/>
      <c r="B12" s="194"/>
      <c r="C12" s="287" t="s">
        <v>167</v>
      </c>
      <c r="D12" s="2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row>
    <row r="13" spans="1:35" s="279" customFormat="1" ht="20">
      <c r="A13" s="184"/>
      <c r="B13" s="194"/>
      <c r="C13" s="287" t="s">
        <v>173</v>
      </c>
      <c r="D13" s="2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row>
    <row r="14" spans="1:35" s="279" customFormat="1" ht="20">
      <c r="A14" s="184"/>
      <c r="B14" s="194"/>
      <c r="C14" s="297" t="s">
        <v>174</v>
      </c>
      <c r="D14" s="186"/>
      <c r="E14" s="186"/>
      <c r="F14" s="186"/>
      <c r="G14" s="186"/>
      <c r="H14" s="186"/>
      <c r="I14" s="186"/>
      <c r="J14" s="186"/>
      <c r="K14" s="186"/>
      <c r="L14" s="186"/>
      <c r="M14" s="186"/>
      <c r="N14" s="186"/>
      <c r="O14" s="186"/>
      <c r="P14" s="186"/>
      <c r="Q14" s="186"/>
      <c r="R14" s="186"/>
      <c r="S14" s="186"/>
      <c r="T14" s="186"/>
      <c r="U14" s="186"/>
      <c r="V14" s="186"/>
      <c r="W14" s="186"/>
      <c r="X14" s="186"/>
      <c r="Y14" s="186"/>
      <c r="Z14" s="186"/>
      <c r="AA14" s="186"/>
      <c r="AB14" s="186"/>
      <c r="AC14" s="186"/>
      <c r="AD14" s="186"/>
      <c r="AE14" s="186"/>
      <c r="AF14" s="186"/>
      <c r="AG14" s="186"/>
    </row>
    <row r="15" spans="1:35" s="184" customFormat="1">
      <c r="B15" s="194"/>
      <c r="C15" s="187"/>
    </row>
    <row r="16" spans="1:35" ht="20">
      <c r="A16" s="184" t="s">
        <v>110</v>
      </c>
      <c r="B16" s="194"/>
      <c r="C16" s="200" t="s">
        <v>100</v>
      </c>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row>
    <row r="17" spans="1:33" ht="20">
      <c r="A17" s="184" t="s">
        <v>111</v>
      </c>
      <c r="B17" s="194"/>
      <c r="C17" s="196" t="s">
        <v>23</v>
      </c>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row>
    <row r="18" spans="1:33" ht="20">
      <c r="A18" s="184"/>
      <c r="B18" s="194"/>
      <c r="C18" s="195" t="s">
        <v>60</v>
      </c>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row>
    <row r="19" spans="1:33" ht="20">
      <c r="A19" s="184"/>
      <c r="B19" s="194"/>
      <c r="C19" s="196" t="s">
        <v>61</v>
      </c>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row>
    <row r="20" spans="1:33" ht="20">
      <c r="A20" s="184"/>
      <c r="B20" s="194"/>
      <c r="C20" s="196" t="s">
        <v>105</v>
      </c>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row>
    <row r="21" spans="1:33" ht="20">
      <c r="A21" s="184"/>
      <c r="B21" s="194"/>
      <c r="C21" s="195" t="s">
        <v>24</v>
      </c>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row>
    <row r="22" spans="1:33" ht="20">
      <c r="A22" s="184"/>
      <c r="B22" s="194"/>
      <c r="C22" s="195" t="s">
        <v>69</v>
      </c>
      <c r="D22" s="185"/>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row>
    <row r="23" spans="1:33" ht="20">
      <c r="A23" s="184"/>
      <c r="B23" s="194"/>
      <c r="C23" s="195" t="s">
        <v>96</v>
      </c>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row>
    <row r="24" spans="1:33" ht="20">
      <c r="A24" s="184"/>
      <c r="B24" s="194"/>
      <c r="C24" s="195" t="s">
        <v>67</v>
      </c>
      <c r="D24" s="185"/>
      <c r="E24" s="185"/>
      <c r="F24" s="185"/>
      <c r="G24" s="185"/>
      <c r="H24" s="185"/>
      <c r="I24" s="185"/>
      <c r="J24" s="185"/>
      <c r="K24" s="185"/>
      <c r="L24" s="185"/>
      <c r="M24" s="185"/>
      <c r="N24" s="185"/>
      <c r="O24" s="185"/>
      <c r="P24" s="185"/>
      <c r="Q24" s="185"/>
      <c r="R24" s="185"/>
      <c r="S24" s="185"/>
      <c r="T24" s="185"/>
      <c r="U24" s="185"/>
      <c r="V24" s="185"/>
      <c r="W24" s="185"/>
      <c r="X24" s="185"/>
      <c r="Y24" s="185"/>
      <c r="Z24" s="185"/>
      <c r="AA24" s="185"/>
      <c r="AB24" s="185"/>
      <c r="AC24" s="185"/>
      <c r="AD24" s="185"/>
      <c r="AE24" s="185"/>
      <c r="AF24" s="185"/>
      <c r="AG24" s="185"/>
    </row>
    <row r="25" spans="1:33" ht="20">
      <c r="A25" s="184"/>
      <c r="B25" s="194"/>
      <c r="C25" s="196" t="s">
        <v>62</v>
      </c>
      <c r="D25" s="185"/>
      <c r="E25" s="185"/>
      <c r="F25" s="185"/>
      <c r="G25" s="185"/>
      <c r="H25" s="185"/>
      <c r="I25" s="185"/>
      <c r="J25" s="185"/>
      <c r="K25" s="185"/>
      <c r="L25" s="185"/>
      <c r="M25" s="185"/>
      <c r="N25" s="185"/>
      <c r="O25" s="185"/>
      <c r="P25" s="185"/>
      <c r="Q25" s="185"/>
      <c r="R25" s="185"/>
      <c r="S25" s="185"/>
      <c r="T25" s="185"/>
      <c r="U25" s="185"/>
      <c r="V25" s="185"/>
      <c r="W25" s="185"/>
      <c r="X25" s="185"/>
      <c r="Y25" s="185"/>
      <c r="Z25" s="185"/>
      <c r="AA25" s="185"/>
      <c r="AB25" s="185"/>
      <c r="AC25" s="185"/>
      <c r="AD25" s="185"/>
      <c r="AE25" s="185"/>
      <c r="AF25" s="185"/>
      <c r="AG25" s="185"/>
    </row>
    <row r="26" spans="1:33" ht="20">
      <c r="A26" s="184"/>
      <c r="B26" s="194"/>
      <c r="C26" s="196" t="s">
        <v>59</v>
      </c>
      <c r="D26" s="185"/>
      <c r="E26" s="185"/>
      <c r="F26" s="185"/>
      <c r="G26" s="185"/>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5"/>
      <c r="AF26" s="185"/>
      <c r="AG26" s="185"/>
    </row>
    <row r="27" spans="1:33" ht="20">
      <c r="A27" s="184"/>
      <c r="B27" s="194"/>
      <c r="C27" s="196" t="s">
        <v>104</v>
      </c>
      <c r="D27" s="185"/>
      <c r="E27" s="185"/>
      <c r="F27" s="185"/>
      <c r="G27" s="185"/>
      <c r="H27" s="185"/>
      <c r="I27" s="185"/>
      <c r="J27" s="185"/>
      <c r="K27" s="185"/>
      <c r="L27" s="185"/>
      <c r="M27" s="185"/>
      <c r="N27" s="185"/>
      <c r="O27" s="185"/>
      <c r="P27" s="185"/>
      <c r="Q27" s="185"/>
      <c r="R27" s="185"/>
      <c r="S27" s="185"/>
      <c r="T27" s="185"/>
      <c r="U27" s="185"/>
      <c r="V27" s="185"/>
      <c r="W27" s="185"/>
      <c r="X27" s="185"/>
      <c r="Y27" s="185"/>
      <c r="Z27" s="185"/>
      <c r="AA27" s="185"/>
      <c r="AB27" s="185"/>
      <c r="AC27" s="185"/>
      <c r="AD27" s="185"/>
      <c r="AE27" s="185"/>
      <c r="AF27" s="185"/>
      <c r="AG27" s="185"/>
    </row>
    <row r="28" spans="1:33" ht="20">
      <c r="A28" s="184"/>
      <c r="B28" s="194"/>
      <c r="C28" s="196" t="s">
        <v>95</v>
      </c>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row>
    <row r="29" spans="1:33" ht="20">
      <c r="A29" s="184"/>
      <c r="B29" s="194"/>
      <c r="C29" s="195" t="s">
        <v>101</v>
      </c>
      <c r="D29" s="185"/>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row>
    <row r="30" spans="1:33" ht="20">
      <c r="A30" s="184"/>
      <c r="B30" s="194"/>
      <c r="C30" s="196" t="s">
        <v>25</v>
      </c>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row>
    <row r="31" spans="1:33" ht="20">
      <c r="A31" s="184"/>
      <c r="B31" s="194"/>
      <c r="C31" s="196" t="s">
        <v>73</v>
      </c>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row>
    <row r="32" spans="1:33" ht="20">
      <c r="A32" s="184"/>
      <c r="B32" s="194"/>
      <c r="C32" s="195" t="s">
        <v>70</v>
      </c>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row>
    <row r="33" spans="1:33" ht="20">
      <c r="A33" s="184"/>
      <c r="B33" s="194"/>
      <c r="C33" s="195" t="s">
        <v>71</v>
      </c>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row>
    <row r="34" spans="1:33" ht="20">
      <c r="A34" s="184"/>
      <c r="B34" s="194"/>
      <c r="C34" s="196" t="s">
        <v>74</v>
      </c>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row>
    <row r="35" spans="1:33" ht="20">
      <c r="A35" s="184"/>
      <c r="B35" s="194"/>
      <c r="C35" s="196" t="s">
        <v>75</v>
      </c>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row>
    <row r="36" spans="1:33" ht="20">
      <c r="A36" s="184"/>
      <c r="B36" s="194"/>
      <c r="C36" s="197" t="s">
        <v>55</v>
      </c>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row>
    <row r="37" spans="1:33" ht="20">
      <c r="A37" s="184"/>
      <c r="B37" s="194"/>
      <c r="C37" s="195" t="s">
        <v>102</v>
      </c>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row>
    <row r="38" spans="1:33" ht="20">
      <c r="A38" s="184"/>
      <c r="B38" s="194"/>
      <c r="C38" s="196" t="s">
        <v>77</v>
      </c>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row>
    <row r="39" spans="1:33" ht="20">
      <c r="A39" s="184"/>
      <c r="B39" s="194"/>
      <c r="C39" s="195" t="s">
        <v>97</v>
      </c>
      <c r="D39" s="185"/>
      <c r="E39" s="185"/>
      <c r="F39" s="185"/>
      <c r="G39" s="185"/>
      <c r="H39" s="185"/>
      <c r="I39" s="185"/>
      <c r="J39" s="185"/>
      <c r="K39" s="185"/>
      <c r="L39" s="185"/>
      <c r="M39" s="185"/>
      <c r="N39" s="185"/>
      <c r="O39" s="185"/>
      <c r="P39" s="185"/>
      <c r="Q39" s="185"/>
      <c r="R39" s="185"/>
      <c r="S39" s="185"/>
      <c r="T39" s="185"/>
      <c r="U39" s="185"/>
      <c r="V39" s="185"/>
      <c r="W39" s="185"/>
      <c r="X39" s="185"/>
      <c r="Y39" s="185"/>
      <c r="Z39" s="185"/>
      <c r="AA39" s="185"/>
      <c r="AB39" s="185"/>
      <c r="AC39" s="185"/>
      <c r="AD39" s="185"/>
      <c r="AE39" s="185"/>
      <c r="AF39" s="185"/>
      <c r="AG39" s="185"/>
    </row>
    <row r="40" spans="1:33" ht="20">
      <c r="A40" s="184"/>
      <c r="B40" s="194"/>
      <c r="C40" s="196" t="s">
        <v>63</v>
      </c>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185"/>
      <c r="AC40" s="185"/>
      <c r="AD40" s="185"/>
      <c r="AE40" s="185"/>
      <c r="AF40" s="185"/>
      <c r="AG40" s="185"/>
    </row>
    <row r="41" spans="1:33" ht="20">
      <c r="A41" s="184"/>
      <c r="B41" s="194"/>
      <c r="C41" s="195" t="s">
        <v>103</v>
      </c>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row>
    <row r="42" spans="1:33" ht="20">
      <c r="A42" s="184"/>
      <c r="B42" s="194"/>
      <c r="C42" s="196" t="s">
        <v>64</v>
      </c>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row>
    <row r="43" spans="1:33" ht="20">
      <c r="A43" s="184"/>
      <c r="B43" s="194"/>
      <c r="C43" s="198" t="s">
        <v>99</v>
      </c>
      <c r="D43" s="185"/>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5"/>
      <c r="AF43" s="185"/>
      <c r="AG43" s="185"/>
    </row>
    <row r="44" spans="1:33" ht="20">
      <c r="A44" s="184"/>
      <c r="B44" s="194"/>
      <c r="C44" s="198" t="s">
        <v>65</v>
      </c>
      <c r="D44" s="185"/>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5"/>
      <c r="AF44" s="185"/>
      <c r="AG44" s="185"/>
    </row>
    <row r="45" spans="1:33" ht="20">
      <c r="A45" s="184"/>
      <c r="B45" s="194"/>
      <c r="C45" s="195" t="s">
        <v>98</v>
      </c>
      <c r="D45" s="185"/>
      <c r="E45" s="185"/>
      <c r="F45" s="185"/>
      <c r="G45" s="185"/>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5"/>
      <c r="AF45" s="185"/>
      <c r="AG45" s="185"/>
    </row>
    <row r="46" spans="1:33" ht="20">
      <c r="A46" s="184"/>
      <c r="B46" s="194"/>
      <c r="C46" s="196" t="s">
        <v>106</v>
      </c>
      <c r="D46" s="185"/>
      <c r="E46" s="185"/>
      <c r="F46" s="185"/>
      <c r="G46" s="185"/>
      <c r="H46" s="185"/>
      <c r="I46" s="185"/>
      <c r="J46" s="185"/>
      <c r="K46" s="185"/>
      <c r="L46" s="185"/>
      <c r="M46" s="185"/>
      <c r="N46" s="185"/>
      <c r="O46" s="185"/>
      <c r="P46" s="185"/>
      <c r="Q46" s="185"/>
      <c r="R46" s="185"/>
      <c r="S46" s="185"/>
      <c r="T46" s="185"/>
      <c r="U46" s="185"/>
      <c r="V46" s="185"/>
      <c r="W46" s="185"/>
      <c r="X46" s="185"/>
      <c r="Y46" s="185"/>
      <c r="Z46" s="185"/>
      <c r="AA46" s="185"/>
      <c r="AB46" s="185"/>
      <c r="AC46" s="185"/>
      <c r="AD46" s="185"/>
      <c r="AE46" s="185"/>
      <c r="AF46" s="185"/>
      <c r="AG46" s="185"/>
    </row>
    <row r="47" spans="1:33" ht="20">
      <c r="A47" s="184"/>
      <c r="B47" s="194"/>
      <c r="C47" s="195" t="s">
        <v>53</v>
      </c>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c r="AD47" s="185"/>
      <c r="AE47" s="185"/>
      <c r="AF47" s="185"/>
      <c r="AG47" s="185"/>
    </row>
    <row r="48" spans="1:33" ht="45">
      <c r="A48" s="184"/>
      <c r="B48" s="202" t="s">
        <v>118</v>
      </c>
      <c r="C48" s="201" t="s">
        <v>108</v>
      </c>
      <c r="D48" s="185"/>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row>
    <row r="49" spans="1:33" ht="20">
      <c r="A49" s="184"/>
      <c r="B49" s="204" t="s">
        <v>119</v>
      </c>
      <c r="C49" s="195" t="s">
        <v>107</v>
      </c>
      <c r="D49" s="185"/>
      <c r="E49" s="185"/>
      <c r="F49" s="185"/>
      <c r="G49" s="185"/>
      <c r="H49" s="185"/>
      <c r="I49" s="185"/>
      <c r="J49" s="185"/>
      <c r="K49" s="185"/>
      <c r="L49" s="185"/>
      <c r="M49" s="185"/>
      <c r="N49" s="185"/>
      <c r="O49" s="185"/>
      <c r="P49" s="185"/>
      <c r="Q49" s="185"/>
      <c r="R49" s="185"/>
      <c r="S49" s="185"/>
      <c r="T49" s="185"/>
      <c r="U49" s="185"/>
      <c r="V49" s="185"/>
      <c r="W49" s="185"/>
      <c r="X49" s="185"/>
      <c r="Y49" s="185"/>
      <c r="Z49" s="185"/>
      <c r="AA49" s="185"/>
      <c r="AB49" s="185"/>
      <c r="AC49" s="185"/>
      <c r="AD49" s="185"/>
      <c r="AE49" s="185"/>
      <c r="AF49" s="185"/>
      <c r="AG49" s="185"/>
    </row>
    <row r="50" spans="1:33" ht="20">
      <c r="A50" s="184"/>
      <c r="B50" s="204" t="s">
        <v>120</v>
      </c>
      <c r="C50" s="196" t="s">
        <v>76</v>
      </c>
      <c r="D50" s="185"/>
      <c r="E50" s="185"/>
      <c r="F50" s="185"/>
      <c r="G50" s="185"/>
      <c r="H50" s="185"/>
      <c r="I50" s="185"/>
      <c r="J50" s="185"/>
      <c r="K50" s="185"/>
      <c r="L50" s="185"/>
      <c r="M50" s="185"/>
      <c r="N50" s="185"/>
      <c r="O50" s="185"/>
      <c r="P50" s="185"/>
      <c r="Q50" s="185"/>
      <c r="R50" s="185"/>
      <c r="S50" s="185"/>
      <c r="T50" s="185"/>
      <c r="U50" s="185"/>
      <c r="V50" s="185"/>
      <c r="W50" s="185"/>
      <c r="X50" s="185"/>
      <c r="Y50" s="185"/>
      <c r="Z50" s="185"/>
      <c r="AA50" s="185"/>
      <c r="AB50" s="185"/>
      <c r="AC50" s="185"/>
      <c r="AD50" s="185"/>
      <c r="AE50" s="185"/>
      <c r="AF50" s="185"/>
      <c r="AG50" s="185"/>
    </row>
    <row r="51" spans="1:33" ht="20">
      <c r="A51" s="184"/>
      <c r="B51" s="204" t="s">
        <v>121</v>
      </c>
      <c r="C51" s="195" t="s">
        <v>26</v>
      </c>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row>
    <row r="52" spans="1:33" ht="20">
      <c r="A52" s="184"/>
      <c r="B52" s="204" t="s">
        <v>122</v>
      </c>
      <c r="C52" s="195" t="s">
        <v>27</v>
      </c>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row>
    <row r="53" spans="1:33" ht="20">
      <c r="A53" s="184"/>
      <c r="B53" s="204" t="s">
        <v>123</v>
      </c>
      <c r="C53" s="196" t="s">
        <v>56</v>
      </c>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row>
    <row r="54" spans="1:33" ht="20">
      <c r="A54" s="184"/>
      <c r="B54" s="204" t="s">
        <v>124</v>
      </c>
      <c r="C54" s="196" t="s">
        <v>93</v>
      </c>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row>
    <row r="55" spans="1:33" ht="20">
      <c r="A55" s="184"/>
      <c r="B55" s="204" t="s">
        <v>125</v>
      </c>
      <c r="C55" s="195" t="s">
        <v>78</v>
      </c>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row>
    <row r="56" spans="1:33" ht="20">
      <c r="A56" s="184"/>
      <c r="B56" s="204" t="s">
        <v>126</v>
      </c>
      <c r="C56" s="195" t="s">
        <v>68</v>
      </c>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row>
    <row r="57" spans="1:33" ht="20">
      <c r="A57" s="184"/>
      <c r="B57" s="204" t="s">
        <v>127</v>
      </c>
      <c r="C57" s="196" t="s">
        <v>28</v>
      </c>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row>
    <row r="58" spans="1:33" ht="20">
      <c r="A58" s="184"/>
      <c r="B58" s="204" t="s">
        <v>128</v>
      </c>
      <c r="C58" s="196" t="s">
        <v>49</v>
      </c>
      <c r="D58" s="185"/>
      <c r="E58" s="185"/>
      <c r="F58" s="185"/>
      <c r="G58" s="185"/>
      <c r="H58" s="185"/>
      <c r="I58" s="185"/>
      <c r="J58" s="185"/>
      <c r="K58" s="185"/>
      <c r="L58" s="185"/>
      <c r="M58" s="185"/>
      <c r="N58" s="185"/>
      <c r="O58" s="185"/>
      <c r="P58" s="185"/>
      <c r="Q58" s="185"/>
      <c r="R58" s="185"/>
      <c r="S58" s="185"/>
      <c r="T58" s="185"/>
      <c r="U58" s="185"/>
      <c r="V58" s="185"/>
      <c r="W58" s="185"/>
      <c r="X58" s="185"/>
      <c r="Y58" s="185"/>
      <c r="Z58" s="185"/>
      <c r="AA58" s="185"/>
      <c r="AB58" s="185"/>
      <c r="AC58" s="185"/>
      <c r="AD58" s="185"/>
      <c r="AE58" s="185"/>
      <c r="AF58" s="185"/>
      <c r="AG58" s="185"/>
    </row>
    <row r="59" spans="1:33" ht="20">
      <c r="A59" s="184"/>
      <c r="B59" s="204" t="s">
        <v>129</v>
      </c>
      <c r="C59" s="195" t="s">
        <v>72</v>
      </c>
      <c r="D59" s="185"/>
      <c r="E59" s="185"/>
      <c r="F59" s="185"/>
      <c r="G59" s="185"/>
      <c r="H59" s="185"/>
      <c r="I59" s="185"/>
      <c r="J59" s="185"/>
      <c r="K59" s="185"/>
      <c r="L59" s="185"/>
      <c r="M59" s="185"/>
      <c r="N59" s="185"/>
      <c r="O59" s="185"/>
      <c r="P59" s="185"/>
      <c r="Q59" s="185"/>
      <c r="R59" s="185"/>
      <c r="S59" s="185"/>
      <c r="T59" s="185"/>
      <c r="U59" s="185"/>
      <c r="V59" s="185"/>
      <c r="W59" s="185"/>
      <c r="X59" s="185"/>
      <c r="Y59" s="185"/>
      <c r="Z59" s="185"/>
      <c r="AA59" s="185"/>
      <c r="AB59" s="185"/>
      <c r="AC59" s="185"/>
      <c r="AD59" s="185"/>
      <c r="AE59" s="185"/>
      <c r="AF59" s="185"/>
      <c r="AG59" s="185"/>
    </row>
    <row r="60" spans="1:33" ht="20">
      <c r="A60" s="184"/>
      <c r="B60" s="204" t="s">
        <v>130</v>
      </c>
      <c r="C60" s="195" t="s">
        <v>79</v>
      </c>
      <c r="D60" s="185"/>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5"/>
      <c r="AF60" s="185"/>
      <c r="AG60" s="185"/>
    </row>
    <row r="61" spans="1:33" ht="20">
      <c r="A61" s="184"/>
      <c r="B61" s="184"/>
      <c r="C61" s="195" t="s">
        <v>58</v>
      </c>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5"/>
      <c r="AF61" s="185"/>
      <c r="AG61" s="185"/>
    </row>
    <row r="62" spans="1:33" ht="20">
      <c r="A62" s="184"/>
      <c r="B62" s="184"/>
      <c r="C62" s="196" t="s">
        <v>57</v>
      </c>
      <c r="D62" s="185"/>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5"/>
      <c r="AF62" s="185"/>
      <c r="AG62" s="185"/>
    </row>
    <row r="63" spans="1:33" ht="20">
      <c r="A63" s="184"/>
      <c r="B63" s="184"/>
      <c r="C63" s="195" t="s">
        <v>66</v>
      </c>
      <c r="D63" s="185"/>
      <c r="E63" s="185"/>
      <c r="F63" s="185"/>
      <c r="G63" s="185"/>
      <c r="H63" s="185"/>
      <c r="I63" s="185"/>
      <c r="J63" s="185"/>
      <c r="K63" s="185"/>
      <c r="L63" s="185"/>
      <c r="M63" s="185"/>
      <c r="N63" s="185"/>
      <c r="O63" s="185"/>
      <c r="P63" s="185"/>
      <c r="Q63" s="185"/>
      <c r="R63" s="185"/>
      <c r="S63" s="185"/>
      <c r="T63" s="185"/>
      <c r="U63" s="185"/>
      <c r="V63" s="185"/>
      <c r="W63" s="185"/>
      <c r="X63" s="185"/>
      <c r="Y63" s="185"/>
      <c r="Z63" s="185"/>
      <c r="AA63" s="185"/>
      <c r="AB63" s="185"/>
      <c r="AC63" s="185"/>
      <c r="AD63" s="185"/>
      <c r="AE63" s="185"/>
      <c r="AF63" s="185"/>
      <c r="AG63" s="185"/>
    </row>
    <row r="64" spans="1:33" ht="20">
      <c r="A64" s="184"/>
      <c r="B64" s="184"/>
      <c r="C64" s="199" t="s">
        <v>94</v>
      </c>
      <c r="D64" s="185"/>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5"/>
      <c r="AF64" s="185"/>
      <c r="AG64" s="185"/>
    </row>
    <row r="65" spans="1:33" s="184" customFormat="1" ht="20">
      <c r="C65" s="203"/>
    </row>
    <row r="66" spans="1:33" s="184" customFormat="1" ht="20">
      <c r="C66" s="203"/>
    </row>
    <row r="67" spans="1:33" s="184" customFormat="1" ht="23">
      <c r="A67" s="189" t="s">
        <v>132</v>
      </c>
      <c r="C67" s="203"/>
    </row>
    <row r="68" spans="1:33" ht="20">
      <c r="A68" s="184"/>
      <c r="B68" s="184"/>
      <c r="C68" s="203"/>
      <c r="D68" s="182">
        <v>1</v>
      </c>
      <c r="E68" s="182">
        <v>2</v>
      </c>
      <c r="F68" s="182">
        <v>3</v>
      </c>
      <c r="G68" s="182">
        <v>4</v>
      </c>
      <c r="H68" s="182">
        <v>5</v>
      </c>
      <c r="I68" s="182">
        <v>6</v>
      </c>
      <c r="J68" s="182">
        <v>7</v>
      </c>
      <c r="K68" s="182">
        <v>8</v>
      </c>
      <c r="L68" s="182">
        <v>9</v>
      </c>
      <c r="M68" s="182">
        <v>10</v>
      </c>
      <c r="N68" s="182">
        <v>11</v>
      </c>
      <c r="O68" s="182">
        <v>12</v>
      </c>
      <c r="P68" s="182">
        <v>13</v>
      </c>
      <c r="Q68" s="182">
        <v>14</v>
      </c>
      <c r="R68" s="182">
        <v>15</v>
      </c>
      <c r="S68" s="182">
        <v>16</v>
      </c>
      <c r="T68" s="182">
        <v>17</v>
      </c>
      <c r="U68" s="182">
        <v>18</v>
      </c>
      <c r="V68" s="182">
        <v>19</v>
      </c>
      <c r="W68" s="182">
        <v>20</v>
      </c>
      <c r="X68" s="182">
        <v>21</v>
      </c>
      <c r="Y68" s="182">
        <v>22</v>
      </c>
      <c r="Z68" s="182">
        <v>23</v>
      </c>
      <c r="AA68" s="182">
        <v>24</v>
      </c>
      <c r="AB68" s="182">
        <v>25</v>
      </c>
      <c r="AC68" s="182">
        <v>26</v>
      </c>
      <c r="AD68" s="182">
        <v>27</v>
      </c>
      <c r="AE68" s="182">
        <v>28</v>
      </c>
      <c r="AF68" s="182">
        <v>29</v>
      </c>
      <c r="AG68" s="182">
        <v>30</v>
      </c>
    </row>
    <row r="69" spans="1:33" ht="20">
      <c r="A69" s="184"/>
      <c r="B69" s="184"/>
      <c r="C69" s="203"/>
      <c r="D69" s="183" t="s">
        <v>114</v>
      </c>
      <c r="E69" s="183" t="s">
        <v>114</v>
      </c>
      <c r="F69" s="183" t="s">
        <v>114</v>
      </c>
      <c r="G69" s="183" t="s">
        <v>114</v>
      </c>
      <c r="H69" s="183" t="s">
        <v>114</v>
      </c>
      <c r="I69" s="183" t="s">
        <v>114</v>
      </c>
      <c r="J69" s="183" t="s">
        <v>114</v>
      </c>
      <c r="K69" s="183" t="s">
        <v>114</v>
      </c>
      <c r="L69" s="183" t="s">
        <v>114</v>
      </c>
      <c r="M69" s="183" t="s">
        <v>114</v>
      </c>
      <c r="N69" s="183" t="s">
        <v>114</v>
      </c>
      <c r="O69" s="183" t="s">
        <v>114</v>
      </c>
      <c r="P69" s="183" t="s">
        <v>114</v>
      </c>
      <c r="Q69" s="183" t="s">
        <v>114</v>
      </c>
      <c r="R69" s="183" t="s">
        <v>114</v>
      </c>
      <c r="S69" s="183" t="s">
        <v>114</v>
      </c>
      <c r="T69" s="183" t="s">
        <v>114</v>
      </c>
      <c r="U69" s="183" t="s">
        <v>114</v>
      </c>
      <c r="V69" s="183" t="s">
        <v>114</v>
      </c>
      <c r="W69" s="183" t="s">
        <v>114</v>
      </c>
      <c r="X69" s="183" t="s">
        <v>114</v>
      </c>
      <c r="Y69" s="183" t="s">
        <v>114</v>
      </c>
      <c r="Z69" s="183" t="s">
        <v>114</v>
      </c>
      <c r="AA69" s="183" t="s">
        <v>114</v>
      </c>
      <c r="AB69" s="183" t="s">
        <v>114</v>
      </c>
      <c r="AC69" s="183" t="s">
        <v>114</v>
      </c>
      <c r="AD69" s="183" t="s">
        <v>114</v>
      </c>
      <c r="AE69" s="183" t="s">
        <v>114</v>
      </c>
      <c r="AF69" s="183" t="s">
        <v>114</v>
      </c>
      <c r="AG69" s="183" t="s">
        <v>114</v>
      </c>
    </row>
    <row r="70" spans="1:33" ht="20">
      <c r="A70" s="184"/>
      <c r="B70" s="184"/>
      <c r="C70" s="203"/>
      <c r="D70" s="186">
        <f>D10</f>
        <v>0</v>
      </c>
      <c r="E70" s="186">
        <f t="shared" ref="E70:AG70" si="0">E10</f>
        <v>0</v>
      </c>
      <c r="F70" s="186">
        <f t="shared" si="0"/>
        <v>0</v>
      </c>
      <c r="G70" s="186">
        <f t="shared" si="0"/>
        <v>0</v>
      </c>
      <c r="H70" s="186">
        <f t="shared" si="0"/>
        <v>0</v>
      </c>
      <c r="I70" s="186">
        <f t="shared" si="0"/>
        <v>0</v>
      </c>
      <c r="J70" s="186">
        <f t="shared" si="0"/>
        <v>0</v>
      </c>
      <c r="K70" s="186">
        <f t="shared" si="0"/>
        <v>0</v>
      </c>
      <c r="L70" s="186">
        <f t="shared" si="0"/>
        <v>0</v>
      </c>
      <c r="M70" s="186">
        <f t="shared" si="0"/>
        <v>0</v>
      </c>
      <c r="N70" s="186">
        <f t="shared" si="0"/>
        <v>0</v>
      </c>
      <c r="O70" s="186">
        <f t="shared" si="0"/>
        <v>0</v>
      </c>
      <c r="P70" s="186">
        <f t="shared" si="0"/>
        <v>0</v>
      </c>
      <c r="Q70" s="186">
        <f t="shared" si="0"/>
        <v>0</v>
      </c>
      <c r="R70" s="186">
        <f t="shared" si="0"/>
        <v>0</v>
      </c>
      <c r="S70" s="186">
        <f t="shared" si="0"/>
        <v>0</v>
      </c>
      <c r="T70" s="186">
        <f t="shared" si="0"/>
        <v>0</v>
      </c>
      <c r="U70" s="186">
        <f t="shared" si="0"/>
        <v>0</v>
      </c>
      <c r="V70" s="186">
        <f t="shared" si="0"/>
        <v>0</v>
      </c>
      <c r="W70" s="186">
        <f t="shared" si="0"/>
        <v>0</v>
      </c>
      <c r="X70" s="186">
        <f t="shared" si="0"/>
        <v>0</v>
      </c>
      <c r="Y70" s="186">
        <f t="shared" si="0"/>
        <v>0</v>
      </c>
      <c r="Z70" s="186">
        <f t="shared" si="0"/>
        <v>0</v>
      </c>
      <c r="AA70" s="186">
        <f t="shared" si="0"/>
        <v>0</v>
      </c>
      <c r="AB70" s="186">
        <f t="shared" si="0"/>
        <v>0</v>
      </c>
      <c r="AC70" s="186">
        <f t="shared" si="0"/>
        <v>0</v>
      </c>
      <c r="AD70" s="186">
        <f t="shared" si="0"/>
        <v>0</v>
      </c>
      <c r="AE70" s="186">
        <f t="shared" si="0"/>
        <v>0</v>
      </c>
      <c r="AF70" s="186">
        <f t="shared" si="0"/>
        <v>0</v>
      </c>
      <c r="AG70" s="186">
        <f t="shared" si="0"/>
        <v>0</v>
      </c>
    </row>
    <row r="71" spans="1:33" ht="20">
      <c r="A71" s="184"/>
      <c r="B71" s="184"/>
      <c r="C71" s="188" t="s">
        <v>133</v>
      </c>
      <c r="D71" s="184"/>
      <c r="E71" s="184"/>
      <c r="F71" s="184"/>
      <c r="G71" s="184"/>
      <c r="H71" s="184"/>
      <c r="I71" s="184"/>
      <c r="J71" s="184"/>
      <c r="K71" s="184"/>
      <c r="L71" s="184"/>
      <c r="M71" s="184"/>
      <c r="N71" s="184"/>
      <c r="O71" s="184"/>
      <c r="P71" s="184"/>
      <c r="Q71" s="184"/>
      <c r="R71" s="184"/>
      <c r="S71" s="184"/>
      <c r="T71" s="184"/>
      <c r="U71" s="184"/>
      <c r="V71" s="184"/>
      <c r="W71" s="184"/>
      <c r="X71" s="184"/>
      <c r="Y71" s="184"/>
      <c r="Z71" s="184"/>
      <c r="AA71" s="184"/>
      <c r="AB71" s="184"/>
      <c r="AC71" s="184"/>
      <c r="AD71" s="184"/>
      <c r="AE71" s="184"/>
      <c r="AF71" s="184"/>
      <c r="AG71" s="184"/>
    </row>
    <row r="72" spans="1:33" ht="20">
      <c r="A72" s="184"/>
      <c r="B72" s="194"/>
      <c r="C72" s="200"/>
      <c r="D72" s="185"/>
      <c r="E72" s="185"/>
      <c r="F72" s="185"/>
      <c r="G72" s="185"/>
      <c r="H72" s="185"/>
      <c r="I72" s="185"/>
      <c r="J72" s="185"/>
      <c r="K72" s="185"/>
      <c r="L72" s="185"/>
      <c r="M72" s="185"/>
      <c r="N72" s="185"/>
      <c r="O72" s="185"/>
      <c r="P72" s="185"/>
      <c r="Q72" s="185"/>
      <c r="R72" s="185"/>
      <c r="S72" s="185"/>
      <c r="T72" s="185"/>
      <c r="U72" s="185"/>
      <c r="V72" s="185"/>
      <c r="W72" s="185"/>
      <c r="X72" s="185"/>
      <c r="Y72" s="185"/>
      <c r="Z72" s="185"/>
      <c r="AA72" s="185"/>
      <c r="AB72" s="185"/>
      <c r="AC72" s="185"/>
      <c r="AD72" s="185"/>
      <c r="AE72" s="185"/>
      <c r="AF72" s="185"/>
      <c r="AG72" s="185"/>
    </row>
    <row r="73" spans="1:33" ht="20">
      <c r="A73" s="184"/>
      <c r="B73" s="194"/>
      <c r="C73" s="196"/>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row>
    <row r="74" spans="1:33" ht="20">
      <c r="A74" s="184"/>
      <c r="B74" s="194"/>
      <c r="C74" s="195"/>
      <c r="D74" s="185"/>
      <c r="E74" s="185"/>
      <c r="F74" s="185"/>
      <c r="G74" s="185"/>
      <c r="H74" s="185"/>
      <c r="I74" s="185"/>
      <c r="J74" s="185"/>
      <c r="K74" s="185"/>
      <c r="L74" s="185"/>
      <c r="M74" s="185"/>
      <c r="N74" s="185"/>
      <c r="O74" s="185"/>
      <c r="P74" s="185"/>
      <c r="Q74" s="185"/>
      <c r="R74" s="185"/>
      <c r="S74" s="185"/>
      <c r="T74" s="185"/>
      <c r="U74" s="185"/>
      <c r="V74" s="185"/>
      <c r="W74" s="185"/>
      <c r="X74" s="185"/>
      <c r="Y74" s="185"/>
      <c r="Z74" s="185"/>
      <c r="AA74" s="185"/>
      <c r="AB74" s="185"/>
      <c r="AC74" s="185"/>
      <c r="AD74" s="185"/>
      <c r="AE74" s="185"/>
      <c r="AF74" s="185"/>
      <c r="AG74" s="185"/>
    </row>
    <row r="75" spans="1:33" ht="20">
      <c r="A75" s="184"/>
      <c r="B75" s="194"/>
      <c r="C75" s="196"/>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5"/>
      <c r="AF75" s="185"/>
      <c r="AG75" s="185"/>
    </row>
    <row r="76" spans="1:33" ht="20">
      <c r="A76" s="184"/>
      <c r="B76" s="194"/>
      <c r="C76" s="196"/>
      <c r="D76" s="185"/>
      <c r="E76" s="185"/>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5"/>
      <c r="AF76" s="185"/>
      <c r="AG76" s="185"/>
    </row>
    <row r="77" spans="1:33" ht="20">
      <c r="A77" s="184"/>
      <c r="B77" s="194"/>
      <c r="C77" s="195"/>
      <c r="D77" s="185"/>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5"/>
      <c r="AF77" s="185"/>
      <c r="AG77" s="185"/>
    </row>
    <row r="78" spans="1:33" ht="20">
      <c r="A78" s="184"/>
      <c r="B78" s="194"/>
      <c r="C78" s="195"/>
      <c r="D78" s="185"/>
      <c r="E78" s="185"/>
      <c r="F78" s="185"/>
      <c r="G78" s="185"/>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5"/>
      <c r="AF78" s="185"/>
      <c r="AG78" s="185"/>
    </row>
    <row r="79" spans="1:33" ht="20">
      <c r="A79" s="184"/>
      <c r="B79" s="194"/>
      <c r="C79" s="195"/>
      <c r="D79" s="185"/>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5"/>
      <c r="AF79" s="185"/>
      <c r="AG79" s="185"/>
    </row>
    <row r="80" spans="1:33" ht="20">
      <c r="A80" s="184"/>
      <c r="B80" s="194"/>
      <c r="C80" s="195"/>
      <c r="D80" s="185"/>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5"/>
      <c r="AF80" s="185"/>
      <c r="AG80" s="185"/>
    </row>
    <row r="81" spans="1:33" ht="20">
      <c r="A81" s="184"/>
      <c r="B81" s="194"/>
      <c r="C81" s="196"/>
      <c r="D81" s="185"/>
      <c r="E81" s="185"/>
      <c r="F81" s="185"/>
      <c r="G81" s="185"/>
      <c r="H81" s="185"/>
      <c r="I81" s="185"/>
      <c r="J81" s="185"/>
      <c r="K81" s="185"/>
      <c r="L81" s="185"/>
      <c r="M81" s="185"/>
      <c r="N81" s="185"/>
      <c r="O81" s="185"/>
      <c r="P81" s="185"/>
      <c r="Q81" s="185"/>
      <c r="R81" s="185"/>
      <c r="S81" s="185"/>
      <c r="T81" s="185"/>
      <c r="U81" s="185"/>
      <c r="V81" s="185"/>
      <c r="W81" s="185"/>
      <c r="X81" s="185"/>
      <c r="Y81" s="185"/>
      <c r="Z81" s="185"/>
      <c r="AA81" s="185"/>
      <c r="AB81" s="185"/>
      <c r="AC81" s="185"/>
      <c r="AD81" s="185"/>
      <c r="AE81" s="185"/>
      <c r="AF81" s="185"/>
      <c r="AG81" s="185"/>
    </row>
    <row r="82" spans="1:33" ht="20">
      <c r="A82" s="184"/>
      <c r="B82" s="194"/>
      <c r="C82" s="196"/>
      <c r="D82" s="185"/>
      <c r="E82" s="185"/>
      <c r="F82" s="185"/>
      <c r="G82" s="185"/>
      <c r="H82" s="185"/>
      <c r="I82" s="185"/>
      <c r="J82" s="185"/>
      <c r="K82" s="185"/>
      <c r="L82" s="185"/>
      <c r="M82" s="185"/>
      <c r="N82" s="185"/>
      <c r="O82" s="185"/>
      <c r="P82" s="185"/>
      <c r="Q82" s="185"/>
      <c r="R82" s="185"/>
      <c r="S82" s="185"/>
      <c r="T82" s="185"/>
      <c r="U82" s="185"/>
      <c r="V82" s="185"/>
      <c r="W82" s="185"/>
      <c r="X82" s="185"/>
      <c r="Y82" s="185"/>
      <c r="Z82" s="185"/>
      <c r="AA82" s="185"/>
      <c r="AB82" s="185"/>
      <c r="AC82" s="185"/>
      <c r="AD82" s="185"/>
      <c r="AE82" s="185"/>
      <c r="AF82" s="185"/>
      <c r="AG82" s="185"/>
    </row>
    <row r="83" spans="1:33" ht="20">
      <c r="A83" s="184"/>
      <c r="B83" s="194"/>
      <c r="C83" s="196"/>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185"/>
      <c r="AC83" s="185"/>
      <c r="AD83" s="185"/>
      <c r="AE83" s="185"/>
      <c r="AF83" s="185"/>
      <c r="AG83" s="185"/>
    </row>
    <row r="84" spans="1:33" ht="20">
      <c r="A84" s="184"/>
      <c r="B84" s="194"/>
      <c r="C84" s="196"/>
      <c r="D84" s="185"/>
      <c r="E84" s="185"/>
      <c r="F84" s="185"/>
      <c r="G84" s="185"/>
      <c r="H84" s="185"/>
      <c r="I84" s="185"/>
      <c r="J84" s="185"/>
      <c r="K84" s="185"/>
      <c r="L84" s="185"/>
      <c r="M84" s="185"/>
      <c r="N84" s="185"/>
      <c r="O84" s="185"/>
      <c r="P84" s="185"/>
      <c r="Q84" s="185"/>
      <c r="R84" s="185"/>
      <c r="S84" s="185"/>
      <c r="T84" s="185"/>
      <c r="U84" s="185"/>
      <c r="V84" s="185"/>
      <c r="W84" s="185"/>
      <c r="X84" s="185"/>
      <c r="Y84" s="185"/>
      <c r="Z84" s="185"/>
      <c r="AA84" s="185"/>
      <c r="AB84" s="185"/>
      <c r="AC84" s="185"/>
      <c r="AD84" s="185"/>
      <c r="AE84" s="185"/>
      <c r="AF84" s="185"/>
      <c r="AG84" s="185"/>
    </row>
    <row r="85" spans="1:33" ht="20">
      <c r="A85" s="184"/>
      <c r="B85" s="194"/>
      <c r="C85" s="195"/>
      <c r="D85" s="185"/>
      <c r="E85" s="185"/>
      <c r="F85" s="185"/>
      <c r="G85" s="185"/>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5"/>
      <c r="AF85" s="185"/>
      <c r="AG85" s="185"/>
    </row>
    <row r="86" spans="1:33" ht="20">
      <c r="A86" s="184"/>
      <c r="B86" s="194"/>
      <c r="C86" s="196"/>
      <c r="D86" s="185"/>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5"/>
      <c r="AF86" s="185"/>
      <c r="AG86" s="185"/>
    </row>
    <row r="87" spans="1:33" ht="20">
      <c r="A87" s="184"/>
      <c r="B87" s="194"/>
      <c r="C87" s="196"/>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c r="AG87" s="185"/>
    </row>
    <row r="88" spans="1:33" ht="20">
      <c r="A88" s="184"/>
      <c r="B88" s="194"/>
      <c r="C88" s="195"/>
      <c r="D88" s="185"/>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row>
    <row r="89" spans="1:33" ht="20">
      <c r="A89" s="184"/>
      <c r="B89" s="194"/>
      <c r="C89" s="19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row>
    <row r="90" spans="1:33" ht="20">
      <c r="A90" s="184"/>
      <c r="B90" s="194"/>
      <c r="C90" s="196"/>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row>
    <row r="91" spans="1:33" ht="20">
      <c r="A91" s="184"/>
      <c r="B91" s="194"/>
      <c r="C91" s="196"/>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row>
    <row r="92" spans="1:33" ht="20">
      <c r="A92" s="184"/>
      <c r="B92" s="194"/>
      <c r="C92" s="197"/>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row>
    <row r="93" spans="1:33" ht="20">
      <c r="A93" s="184"/>
      <c r="B93" s="194"/>
      <c r="C93" s="19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row>
    <row r="94" spans="1:33" ht="20">
      <c r="A94" s="184"/>
      <c r="B94" s="194"/>
      <c r="C94" s="19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row>
    <row r="95" spans="1:33" ht="20">
      <c r="A95" s="184"/>
      <c r="B95" s="194"/>
      <c r="C95" s="195"/>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row>
    <row r="96" spans="1:33" s="184" customFormat="1"/>
    <row r="97" spans="2:10" s="184" customFormat="1"/>
    <row r="98" spans="2:10" s="184" customFormat="1" ht="20">
      <c r="C98" s="419"/>
      <c r="D98" s="419"/>
      <c r="E98" s="419"/>
    </row>
    <row r="99" spans="2:10" ht="23">
      <c r="B99" s="184"/>
      <c r="C99" s="420" t="s">
        <v>314</v>
      </c>
      <c r="D99" s="421"/>
      <c r="E99" s="422"/>
      <c r="F99" s="184"/>
      <c r="G99" s="184"/>
      <c r="H99" s="184"/>
      <c r="I99" s="184"/>
      <c r="J99" s="184"/>
    </row>
    <row r="100" spans="2:10" ht="20">
      <c r="B100" s="184"/>
      <c r="C100" s="298"/>
      <c r="D100" s="299"/>
      <c r="E100" s="300"/>
      <c r="F100" s="184"/>
      <c r="G100" s="184"/>
      <c r="H100" s="184"/>
      <c r="I100" s="184"/>
      <c r="J100" s="184"/>
    </row>
    <row r="101" spans="2:10" ht="20">
      <c r="B101" s="184"/>
      <c r="C101" s="298"/>
      <c r="D101" s="299"/>
      <c r="E101" s="300"/>
      <c r="F101" s="184"/>
      <c r="G101" s="184"/>
      <c r="H101" s="184"/>
      <c r="I101" s="184"/>
      <c r="J101" s="184"/>
    </row>
    <row r="102" spans="2:10" ht="20">
      <c r="B102" s="184"/>
      <c r="C102" s="298"/>
      <c r="D102" s="299"/>
      <c r="E102" s="300"/>
      <c r="F102" s="184"/>
      <c r="G102" s="184"/>
      <c r="H102" s="184"/>
      <c r="I102" s="184"/>
      <c r="J102" s="184"/>
    </row>
    <row r="103" spans="2:10" ht="20">
      <c r="B103" s="184"/>
      <c r="C103" s="298"/>
      <c r="D103" s="299"/>
      <c r="E103" s="300"/>
      <c r="F103" s="184"/>
      <c r="G103" s="184"/>
      <c r="H103" s="184"/>
      <c r="I103" s="184"/>
      <c r="J103" s="184"/>
    </row>
    <row r="104" spans="2:10" ht="20">
      <c r="B104" s="184"/>
      <c r="C104" s="298"/>
      <c r="D104" s="299"/>
      <c r="E104" s="300"/>
      <c r="F104" s="184"/>
      <c r="G104" s="184"/>
      <c r="H104" s="184"/>
      <c r="I104" s="184"/>
      <c r="J104" s="184"/>
    </row>
    <row r="105" spans="2:10" ht="20">
      <c r="B105" s="184"/>
      <c r="C105" s="298"/>
      <c r="D105" s="299"/>
      <c r="E105" s="300"/>
      <c r="F105" s="184"/>
      <c r="G105" s="184"/>
      <c r="H105" s="184"/>
      <c r="I105" s="184"/>
      <c r="J105" s="184"/>
    </row>
    <row r="106" spans="2:10" ht="20">
      <c r="B106" s="184"/>
      <c r="C106" s="298"/>
      <c r="D106" s="299"/>
      <c r="E106" s="300"/>
      <c r="F106" s="184"/>
      <c r="G106" s="184"/>
      <c r="H106" s="184"/>
      <c r="I106" s="184"/>
      <c r="J106" s="184"/>
    </row>
    <row r="107" spans="2:10" ht="20">
      <c r="B107" s="184"/>
      <c r="C107" s="298"/>
      <c r="D107" s="299"/>
      <c r="E107" s="300"/>
      <c r="F107" s="184"/>
      <c r="G107" s="184"/>
      <c r="H107" s="184"/>
      <c r="I107" s="184"/>
      <c r="J107" s="184"/>
    </row>
    <row r="108" spans="2:10" ht="20">
      <c r="B108" s="184"/>
      <c r="C108" s="298"/>
      <c r="D108" s="299"/>
      <c r="E108" s="300"/>
      <c r="F108" s="184"/>
      <c r="G108" s="184"/>
      <c r="H108" s="184"/>
      <c r="I108" s="184"/>
      <c r="J108" s="184"/>
    </row>
    <row r="109" spans="2:10" ht="20">
      <c r="B109" s="184"/>
      <c r="C109" s="298"/>
      <c r="D109" s="299"/>
      <c r="E109" s="300"/>
      <c r="F109" s="184"/>
      <c r="G109" s="184"/>
      <c r="H109" s="184"/>
      <c r="I109" s="184"/>
      <c r="J109" s="184"/>
    </row>
    <row r="110" spans="2:10" ht="20">
      <c r="B110" s="184"/>
      <c r="C110" s="298"/>
      <c r="D110" s="299"/>
      <c r="E110" s="300"/>
      <c r="F110" s="184"/>
      <c r="G110" s="184"/>
      <c r="H110" s="184"/>
      <c r="I110" s="184"/>
      <c r="J110" s="184"/>
    </row>
    <row r="111" spans="2:10" ht="20">
      <c r="B111" s="184"/>
      <c r="C111" s="301"/>
      <c r="D111" s="302"/>
      <c r="E111" s="303"/>
      <c r="F111" s="184"/>
      <c r="G111" s="184"/>
      <c r="H111" s="184"/>
      <c r="I111" s="184"/>
      <c r="J111" s="184"/>
    </row>
    <row r="112" spans="2:10">
      <c r="B112" s="184"/>
      <c r="C112" s="184"/>
      <c r="D112" s="184"/>
      <c r="E112" s="184"/>
      <c r="F112" s="184"/>
      <c r="G112" s="184"/>
      <c r="H112" s="184"/>
      <c r="I112" s="184"/>
      <c r="J112" s="184"/>
    </row>
    <row r="113" spans="2:10">
      <c r="B113" s="184"/>
      <c r="C113" s="184"/>
      <c r="D113" s="184"/>
      <c r="E113" s="184"/>
      <c r="F113" s="184"/>
      <c r="G113" s="184"/>
      <c r="H113" s="184"/>
      <c r="I113" s="184"/>
      <c r="J113" s="184"/>
    </row>
    <row r="114" spans="2:10">
      <c r="B114" s="184"/>
      <c r="C114" s="184"/>
      <c r="D114" s="184"/>
      <c r="E114" s="184"/>
      <c r="F114" s="184"/>
      <c r="G114" s="184"/>
      <c r="H114" s="184"/>
      <c r="I114" s="184"/>
      <c r="J114" s="184"/>
    </row>
    <row r="115" spans="2:10">
      <c r="B115" s="184"/>
      <c r="C115" s="184"/>
      <c r="D115" s="184" t="s">
        <v>30</v>
      </c>
      <c r="E115" s="184"/>
      <c r="F115" s="184"/>
      <c r="G115" s="184"/>
      <c r="H115" s="184"/>
      <c r="I115" s="184"/>
      <c r="J115" s="184"/>
    </row>
    <row r="116" spans="2:10">
      <c r="B116" s="184"/>
      <c r="C116" s="184"/>
      <c r="D116" s="184"/>
      <c r="E116" s="184"/>
      <c r="F116" s="184"/>
      <c r="G116" s="184"/>
      <c r="H116" s="184"/>
      <c r="I116" s="184"/>
      <c r="J116" s="184"/>
    </row>
    <row r="117" spans="2:10">
      <c r="B117" s="184"/>
      <c r="C117" s="184"/>
      <c r="D117" s="184"/>
      <c r="E117" s="184"/>
      <c r="F117" s="184"/>
      <c r="G117" s="184"/>
      <c r="H117" s="184"/>
      <c r="I117" s="184"/>
      <c r="J117" s="184"/>
    </row>
  </sheetData>
  <mergeCells count="3">
    <mergeCell ref="D3:G3"/>
    <mergeCell ref="C98:E98"/>
    <mergeCell ref="C99:E99"/>
  </mergeCells>
  <dataValidations count="1">
    <dataValidation type="list" showInputMessage="1" showErrorMessage="1" sqref="D16:AG65 D72:AG95">
      <formula1>$A$16:$A$18</formula1>
    </dataValidation>
  </dataValidation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39997558519241921"/>
    <pageSetUpPr fitToPage="1"/>
  </sheetPr>
  <dimension ref="A1:O36"/>
  <sheetViews>
    <sheetView showGridLines="0" topLeftCell="B1" workbookViewId="0">
      <selection activeCell="D29" sqref="D29"/>
    </sheetView>
  </sheetViews>
  <sheetFormatPr baseColWidth="10" defaultColWidth="8.83203125" defaultRowHeight="14" x14ac:dyDescent="0"/>
  <cols>
    <col min="1" max="1" width="1.5" customWidth="1"/>
    <col min="2" max="2" width="8.33203125" customWidth="1"/>
    <col min="3" max="3" width="3.33203125" customWidth="1"/>
    <col min="4" max="4" width="105.33203125" customWidth="1"/>
    <col min="5" max="5" width="2.6640625" customWidth="1"/>
    <col min="6" max="6" width="0.6640625" customWidth="1"/>
    <col min="7" max="7" width="1.83203125" customWidth="1"/>
    <col min="8" max="8" width="101.33203125" customWidth="1"/>
    <col min="9" max="9" width="2.6640625" customWidth="1"/>
    <col min="10" max="10" width="11.5" customWidth="1"/>
  </cols>
  <sheetData>
    <row r="1" spans="1:15" ht="5.25" customHeight="1" thickBot="1"/>
    <row r="2" spans="1:15" ht="43" customHeight="1">
      <c r="A2" s="2"/>
      <c r="B2" s="429" t="s">
        <v>176</v>
      </c>
      <c r="C2" s="430"/>
      <c r="D2" s="430"/>
      <c r="E2" s="102"/>
      <c r="F2" s="103"/>
      <c r="G2" s="104"/>
      <c r="H2" s="104"/>
      <c r="I2" s="105"/>
    </row>
    <row r="3" spans="1:15" ht="15" customHeight="1">
      <c r="B3" s="106"/>
      <c r="C3" s="16"/>
      <c r="D3" s="16"/>
      <c r="E3" s="16"/>
      <c r="F3" s="41"/>
      <c r="G3" s="16"/>
      <c r="H3" s="16"/>
      <c r="I3" s="107"/>
    </row>
    <row r="4" spans="1:15" s="2" customFormat="1" ht="18">
      <c r="B4" s="92" t="s">
        <v>21</v>
      </c>
      <c r="C4" s="116"/>
      <c r="D4" s="77"/>
      <c r="E4" s="81"/>
      <c r="F4" s="83"/>
      <c r="G4" s="77" t="s">
        <v>22</v>
      </c>
      <c r="H4" s="117"/>
      <c r="I4" s="118"/>
      <c r="J4" s="47"/>
      <c r="K4"/>
      <c r="L4"/>
      <c r="M4"/>
      <c r="N4"/>
      <c r="O4"/>
    </row>
    <row r="5" spans="1:15" s="2" customFormat="1" ht="20">
      <c r="B5" s="108"/>
      <c r="C5" s="46"/>
      <c r="D5" s="431" t="s">
        <v>91</v>
      </c>
      <c r="E5" s="431"/>
      <c r="F5" s="431"/>
      <c r="G5" s="431"/>
      <c r="H5" s="431"/>
      <c r="I5" s="107"/>
      <c r="J5" s="47"/>
      <c r="K5"/>
      <c r="L5"/>
      <c r="M5"/>
      <c r="N5"/>
      <c r="O5"/>
    </row>
    <row r="6" spans="1:15" s="2" customFormat="1" ht="20">
      <c r="B6" s="176">
        <v>4.0999999999999996</v>
      </c>
      <c r="C6" s="177" t="s">
        <v>85</v>
      </c>
      <c r="D6" s="177"/>
      <c r="E6" s="16"/>
      <c r="F6" s="41"/>
      <c r="G6" s="16"/>
      <c r="H6" s="12"/>
      <c r="I6" s="109"/>
      <c r="J6" s="47"/>
      <c r="K6"/>
      <c r="L6"/>
      <c r="M6"/>
      <c r="N6"/>
      <c r="O6"/>
    </row>
    <row r="7" spans="1:15" s="2" customFormat="1" ht="5.25" customHeight="1">
      <c r="B7" s="108"/>
      <c r="C7" s="46"/>
      <c r="D7" s="16"/>
      <c r="E7" s="16"/>
      <c r="F7" s="41"/>
      <c r="G7" s="16"/>
      <c r="H7" s="12"/>
      <c r="I7" s="109"/>
      <c r="J7" s="47"/>
      <c r="K7"/>
      <c r="L7"/>
      <c r="M7"/>
      <c r="N7"/>
      <c r="O7"/>
    </row>
    <row r="8" spans="1:15" ht="20">
      <c r="A8" s="47"/>
      <c r="B8" s="110"/>
      <c r="C8" s="46"/>
      <c r="D8" s="277" t="s">
        <v>86</v>
      </c>
      <c r="E8" s="46"/>
      <c r="F8" s="111"/>
      <c r="G8" s="46"/>
      <c r="H8" s="426" t="s">
        <v>308</v>
      </c>
      <c r="I8" s="112"/>
      <c r="J8" s="47"/>
    </row>
    <row r="9" spans="1:15" ht="323" customHeight="1">
      <c r="A9" s="47"/>
      <c r="B9" s="110"/>
      <c r="C9" s="113"/>
      <c r="D9" s="424"/>
      <c r="E9" s="113"/>
      <c r="F9" s="114"/>
      <c r="G9" s="113"/>
      <c r="H9" s="427"/>
      <c r="I9" s="115"/>
      <c r="J9" s="47"/>
    </row>
    <row r="10" spans="1:15">
      <c r="A10" s="47"/>
      <c r="B10" s="110"/>
      <c r="C10" s="46"/>
      <c r="D10" s="425"/>
      <c r="E10" s="46"/>
      <c r="F10" s="111"/>
      <c r="G10" s="46"/>
      <c r="H10" s="428"/>
      <c r="I10" s="112"/>
      <c r="J10" s="47"/>
    </row>
    <row r="11" spans="1:15">
      <c r="A11" s="47"/>
      <c r="B11" s="110"/>
      <c r="C11" s="46"/>
      <c r="D11" s="125"/>
      <c r="E11" s="125"/>
      <c r="F11" s="111"/>
      <c r="G11" s="125"/>
      <c r="H11" s="125"/>
      <c r="I11" s="112"/>
      <c r="J11" s="47"/>
    </row>
    <row r="12" spans="1:15">
      <c r="A12" s="47"/>
      <c r="B12" s="110"/>
      <c r="C12" s="46"/>
      <c r="D12" s="125"/>
      <c r="E12" s="125"/>
      <c r="F12" s="111"/>
      <c r="G12" s="125"/>
      <c r="H12" s="125"/>
      <c r="I12" s="112"/>
      <c r="J12" s="47"/>
    </row>
    <row r="13" spans="1:15" ht="20">
      <c r="A13" s="47"/>
      <c r="B13" s="176">
        <v>4.2</v>
      </c>
      <c r="C13" s="177" t="s">
        <v>87</v>
      </c>
      <c r="D13" s="177"/>
      <c r="E13" s="125"/>
      <c r="F13" s="111"/>
      <c r="G13" s="125"/>
      <c r="H13" s="125"/>
      <c r="I13" s="112"/>
      <c r="J13" s="47"/>
    </row>
    <row r="14" spans="1:15" ht="15">
      <c r="A14" s="47"/>
      <c r="B14" s="108"/>
      <c r="C14" s="46"/>
      <c r="D14" s="16"/>
      <c r="E14" s="125"/>
      <c r="F14" s="111"/>
      <c r="G14" s="125"/>
      <c r="H14" s="125"/>
      <c r="I14" s="112"/>
      <c r="J14" s="47"/>
    </row>
    <row r="15" spans="1:15" ht="20">
      <c r="A15" s="47"/>
      <c r="B15" s="110"/>
      <c r="C15" s="46"/>
      <c r="D15" s="277" t="s">
        <v>309</v>
      </c>
      <c r="E15" s="125"/>
      <c r="F15" s="111"/>
      <c r="G15" s="125"/>
      <c r="H15" s="125"/>
      <c r="I15" s="112"/>
      <c r="J15" s="47"/>
    </row>
    <row r="16" spans="1:15" ht="323" customHeight="1">
      <c r="A16" s="47"/>
      <c r="B16" s="110"/>
      <c r="C16" s="113"/>
      <c r="D16" s="424"/>
      <c r="E16" s="125"/>
      <c r="F16" s="111"/>
      <c r="G16" s="125"/>
      <c r="H16" s="426" t="s">
        <v>310</v>
      </c>
      <c r="I16" s="112"/>
      <c r="J16" s="47"/>
    </row>
    <row r="17" spans="1:10">
      <c r="A17" s="47"/>
      <c r="B17" s="110"/>
      <c r="C17" s="46"/>
      <c r="D17" s="425"/>
      <c r="E17" s="125"/>
      <c r="F17" s="111"/>
      <c r="G17" s="125"/>
      <c r="H17" s="427"/>
      <c r="I17" s="112"/>
      <c r="J17" s="47"/>
    </row>
    <row r="18" spans="1:10">
      <c r="A18" s="47"/>
      <c r="B18" s="110"/>
      <c r="C18" s="46"/>
      <c r="D18" s="125"/>
      <c r="E18" s="125"/>
      <c r="F18" s="111"/>
      <c r="G18" s="125"/>
      <c r="H18" s="428"/>
      <c r="I18" s="112"/>
      <c r="J18" s="47"/>
    </row>
    <row r="19" spans="1:10">
      <c r="A19" s="47"/>
      <c r="B19" s="110"/>
      <c r="C19" s="46"/>
      <c r="D19" s="125"/>
      <c r="E19" s="125"/>
      <c r="F19" s="111"/>
      <c r="G19" s="125"/>
      <c r="H19" s="125"/>
      <c r="I19" s="112"/>
      <c r="J19" s="47"/>
    </row>
    <row r="20" spans="1:10" ht="20">
      <c r="A20" s="47"/>
      <c r="B20" s="176">
        <v>4.3</v>
      </c>
      <c r="C20" s="177" t="s">
        <v>88</v>
      </c>
      <c r="D20" s="177"/>
      <c r="E20" s="125"/>
      <c r="F20" s="111"/>
      <c r="G20" s="125"/>
      <c r="H20" s="125"/>
      <c r="I20" s="112"/>
      <c r="J20" s="47"/>
    </row>
    <row r="21" spans="1:10" ht="15">
      <c r="A21" s="47"/>
      <c r="B21" s="108"/>
      <c r="C21" s="46"/>
      <c r="D21" s="16"/>
      <c r="E21" s="125"/>
      <c r="F21" s="111"/>
      <c r="G21" s="125"/>
      <c r="H21" s="125"/>
      <c r="I21" s="112"/>
      <c r="J21" s="47"/>
    </row>
    <row r="22" spans="1:10" ht="20">
      <c r="A22" s="47"/>
      <c r="B22" s="110"/>
      <c r="C22" s="46"/>
      <c r="D22" s="277" t="s">
        <v>89</v>
      </c>
      <c r="E22" s="125"/>
      <c r="F22" s="111"/>
      <c r="G22" s="125"/>
      <c r="H22" s="125"/>
      <c r="I22" s="112"/>
      <c r="J22" s="47"/>
    </row>
    <row r="23" spans="1:10" ht="323" customHeight="1">
      <c r="A23" s="47"/>
      <c r="B23" s="110"/>
      <c r="C23" s="113"/>
      <c r="D23" s="424"/>
      <c r="E23" s="125"/>
      <c r="F23" s="111"/>
      <c r="G23" s="125"/>
      <c r="H23" s="426" t="s">
        <v>311</v>
      </c>
      <c r="I23" s="112"/>
      <c r="J23" s="47"/>
    </row>
    <row r="24" spans="1:10">
      <c r="A24" s="47"/>
      <c r="B24" s="110"/>
      <c r="C24" s="46"/>
      <c r="D24" s="425"/>
      <c r="E24" s="125"/>
      <c r="F24" s="111"/>
      <c r="G24" s="125"/>
      <c r="H24" s="427"/>
      <c r="I24" s="112"/>
      <c r="J24" s="47"/>
    </row>
    <row r="25" spans="1:10">
      <c r="A25" s="47"/>
      <c r="B25" s="110"/>
      <c r="C25" s="46"/>
      <c r="D25" s="125"/>
      <c r="E25" s="125"/>
      <c r="F25" s="111"/>
      <c r="G25" s="125"/>
      <c r="H25" s="428"/>
      <c r="I25" s="112"/>
      <c r="J25" s="47"/>
    </row>
    <row r="26" spans="1:10">
      <c r="A26" s="47"/>
      <c r="B26" s="110"/>
      <c r="C26" s="46"/>
      <c r="D26" s="125"/>
      <c r="E26" s="125"/>
      <c r="F26" s="111"/>
      <c r="G26" s="125"/>
      <c r="H26" s="125"/>
      <c r="I26" s="112"/>
      <c r="J26" s="47"/>
    </row>
    <row r="27" spans="1:10" ht="20">
      <c r="A27" s="47"/>
      <c r="B27" s="176">
        <v>4.3</v>
      </c>
      <c r="C27" s="177" t="s">
        <v>92</v>
      </c>
      <c r="D27" s="177"/>
      <c r="E27" s="125"/>
      <c r="F27" s="111"/>
      <c r="G27" s="125"/>
      <c r="H27" s="125"/>
      <c r="I27" s="112"/>
      <c r="J27" s="47"/>
    </row>
    <row r="28" spans="1:10" ht="15">
      <c r="A28" s="47"/>
      <c r="B28" s="108"/>
      <c r="C28" s="46"/>
      <c r="D28" s="16"/>
      <c r="E28" s="125"/>
      <c r="F28" s="111"/>
      <c r="G28" s="125"/>
      <c r="H28" s="125"/>
      <c r="I28" s="112"/>
      <c r="J28" s="47"/>
    </row>
    <row r="29" spans="1:10" ht="15">
      <c r="A29" s="47"/>
      <c r="B29" s="110"/>
      <c r="C29" s="46"/>
      <c r="D29" s="276" t="s">
        <v>312</v>
      </c>
      <c r="E29" s="125"/>
      <c r="F29" s="111"/>
      <c r="G29" s="125"/>
      <c r="H29" s="125"/>
      <c r="I29" s="112"/>
      <c r="J29" s="47"/>
    </row>
    <row r="30" spans="1:10" ht="303" customHeight="1">
      <c r="A30" s="47"/>
      <c r="B30" s="110"/>
      <c r="C30" s="113"/>
      <c r="D30" s="424"/>
      <c r="E30" s="125"/>
      <c r="F30" s="111"/>
      <c r="G30" s="125"/>
      <c r="H30" s="426" t="s">
        <v>157</v>
      </c>
      <c r="I30" s="112"/>
      <c r="J30" s="47"/>
    </row>
    <row r="31" spans="1:10">
      <c r="A31" s="47"/>
      <c r="B31" s="110"/>
      <c r="C31" s="46"/>
      <c r="D31" s="425"/>
      <c r="E31" s="125"/>
      <c r="F31" s="111"/>
      <c r="G31" s="125"/>
      <c r="H31" s="427"/>
      <c r="I31" s="112"/>
      <c r="J31" s="47"/>
    </row>
    <row r="32" spans="1:10">
      <c r="A32" s="47"/>
      <c r="B32" s="110"/>
      <c r="C32" s="46"/>
      <c r="D32" s="178"/>
      <c r="E32" s="125"/>
      <c r="F32" s="111"/>
      <c r="G32" s="125"/>
      <c r="H32" s="428"/>
      <c r="I32" s="112"/>
      <c r="J32" s="47"/>
    </row>
    <row r="33" spans="1:10">
      <c r="A33" s="47"/>
      <c r="B33" s="110"/>
      <c r="C33" s="46"/>
      <c r="D33" s="178"/>
      <c r="E33" s="125"/>
      <c r="F33" s="111"/>
      <c r="G33" s="125"/>
      <c r="H33" s="125"/>
      <c r="I33" s="112"/>
      <c r="J33" s="47"/>
    </row>
    <row r="34" spans="1:10" ht="18">
      <c r="A34" s="47"/>
      <c r="B34" s="110"/>
      <c r="C34" s="46"/>
      <c r="D34" s="179" t="s">
        <v>90</v>
      </c>
      <c r="E34" s="125"/>
      <c r="F34" s="111"/>
      <c r="G34" s="125"/>
      <c r="H34" s="125"/>
      <c r="I34" s="112"/>
      <c r="J34" s="47"/>
    </row>
    <row r="36" spans="1:10">
      <c r="D36" s="423"/>
      <c r="E36" s="423"/>
      <c r="F36" s="423"/>
      <c r="G36" s="423"/>
      <c r="H36" s="423"/>
    </row>
  </sheetData>
  <sheetProtection selectLockedCells="1"/>
  <mergeCells count="11">
    <mergeCell ref="D36:H36"/>
    <mergeCell ref="D9:D10"/>
    <mergeCell ref="H8:H10"/>
    <mergeCell ref="B2:D2"/>
    <mergeCell ref="D16:D17"/>
    <mergeCell ref="D23:D24"/>
    <mergeCell ref="D30:D31"/>
    <mergeCell ref="D5:H5"/>
    <mergeCell ref="H16:H18"/>
    <mergeCell ref="H23:H25"/>
    <mergeCell ref="H30:H32"/>
  </mergeCells>
  <pageMargins left="0.7" right="0.7" top="0.75" bottom="0.75" header="0.3" footer="0.3"/>
  <pageSetup paperSize="9" scale="87" orientation="landscape" verticalDpi="0"/>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Nr xmlns="f127e3a1-6a43-4b35-8211-dfdf2a8cacea" xsi:nil="true"/>
    <PublishingExpirationDate xmlns="http://schemas.microsoft.com/sharepoint/v3" xsi:nil="true"/>
    <PublishingStartDat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7AE33814D636243AB6A9FA2A045E8DA" ma:contentTypeVersion="10" ma:contentTypeDescription="Create a new document." ma:contentTypeScope="" ma:versionID="0a78a8f6edf55887e2ee09ce2ca26616">
  <xsd:schema xmlns:xsd="http://www.w3.org/2001/XMLSchema" xmlns:p="http://schemas.microsoft.com/office/2006/metadata/properties" xmlns:ns1="http://schemas.microsoft.com/sharepoint/v3" xmlns:ns3="f127e3a1-6a43-4b35-8211-dfdf2a8cacea" targetNamespace="http://schemas.microsoft.com/office/2006/metadata/properties" ma:root="true" ma:fieldsID="00669015a401b4985ddcc8d1a303e968" ns1:_="" ns3:_="">
    <xsd:import namespace="http://schemas.microsoft.com/sharepoint/v3"/>
    <xsd:import namespace="f127e3a1-6a43-4b35-8211-dfdf2a8cacea"/>
    <xsd:element name="properties">
      <xsd:complexType>
        <xsd:sequence>
          <xsd:element name="documentManagement">
            <xsd:complexType>
              <xsd:all>
                <xsd:element ref="ns1:PublishingStartDate" minOccurs="0"/>
                <xsd:element ref="ns1:PublishingExpirationDate" minOccurs="0"/>
                <xsd:element ref="ns3:Nr"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xsd="http://www.w3.org/2001/XMLSchema" xmlns:dms="http://schemas.microsoft.com/office/2006/documentManagement/types" targetNamespace="f127e3a1-6a43-4b35-8211-dfdf2a8cacea" elementFormDefault="qualified">
    <xsd:import namespace="http://schemas.microsoft.com/office/2006/documentManagement/types"/>
    <xsd:element name="Nr" ma:index="11" nillable="true" ma:displayName="Nr" ma:internalName="Nr">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ma:index="10" ma:displayName="Keyword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2C7A2F-CB96-4849-84B1-72DBAC6C8D57}">
  <ds:schemaRefs>
    <ds:schemaRef ds:uri="http://schemas.openxmlformats.org/package/2006/metadata/core-properties"/>
    <ds:schemaRef ds:uri="http://schemas.microsoft.com/office/2006/documentManagement/types"/>
    <ds:schemaRef ds:uri="http://schemas.microsoft.com/sharepoint/v3"/>
    <ds:schemaRef ds:uri="http://purl.org/dc/elements/1.1/"/>
    <ds:schemaRef ds:uri="f127e3a1-6a43-4b35-8211-dfdf2a8cacea"/>
    <ds:schemaRef ds:uri="http://purl.org/dc/terms/"/>
    <ds:schemaRef ds:uri="http://www.w3.org/XML/1998/namespace"/>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BE4A7549-7F86-4004-9BEB-DC382D1746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127e3a1-6a43-4b35-8211-dfdf2a8cace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265FA02B-10F4-42E8-867A-DAFEB73080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General Instructions </vt:lpstr>
      <vt:lpstr> Company Details</vt:lpstr>
      <vt:lpstr>Customer History</vt:lpstr>
      <vt:lpstr>Committed Capacity</vt:lpstr>
      <vt:lpstr>Lead Times</vt:lpstr>
      <vt:lpstr>National Registration</vt:lpstr>
      <vt:lpstr>Licensed Countries</vt:lpstr>
      <vt:lpstr>Additional Information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Corporate_TGF13050_AttachmentBb_en.xlsx</dc:title>
  <dc:creator>Richard</dc:creator>
  <cp:lastModifiedBy>RICHARD KETTLE</cp:lastModifiedBy>
  <cp:lastPrinted>2013-08-30T14:28:55Z</cp:lastPrinted>
  <dcterms:created xsi:type="dcterms:W3CDTF">2013-07-19T08:32:04Z</dcterms:created>
  <dcterms:modified xsi:type="dcterms:W3CDTF">2014-07-23T07:18:37Z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0x010100D7AE33814D636243AB6A9FA2A045E8DA</vt:lpwstr>
  </property>
  <property fmtid="{D5CDD505-2E9C-101B-9397-08002B2CF9AE}" pid="3" name="WorkflowCreationPath">
    <vt:lpwstr>2f7debbc-2b8d-44a1-9e0a-4005030c88f4,7;</vt:lpwstr>
  </property>
</Properties>
</file>